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2\9 месяцев 2022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'!$A$7:$BF$56</definedName>
    <definedName name="_xlnm.Print_Titles" localSheetId="0">'Общий свод '!$A:$B,'Общий свод '!$3:$7</definedName>
    <definedName name="_xlnm.Print_Area" localSheetId="0">'Общий свод '!$A$1:$AR$56</definedName>
  </definedNames>
  <calcPr calcId="152511" iterate="1" fullPrecision="0"/>
</workbook>
</file>

<file path=xl/calcChain.xml><?xml version="1.0" encoding="utf-8"?>
<calcChain xmlns="http://schemas.openxmlformats.org/spreadsheetml/2006/main">
  <c r="AH49" i="7" l="1"/>
  <c r="Y49" i="7"/>
  <c r="X49" i="7"/>
  <c r="W48" i="7"/>
  <c r="T35" i="7"/>
  <c r="K14" i="7"/>
  <c r="F9" i="7"/>
  <c r="F49" i="7"/>
  <c r="G49" i="7"/>
  <c r="P40" i="7" l="1"/>
  <c r="O40" i="7"/>
  <c r="AL22" i="7"/>
  <c r="AL12" i="7"/>
  <c r="AC21" i="7"/>
  <c r="AC12" i="7"/>
  <c r="Z55" i="7"/>
  <c r="V49" i="7"/>
  <c r="U49" i="7"/>
  <c r="W56" i="7"/>
  <c r="R40" i="7"/>
  <c r="T12" i="7"/>
  <c r="Q35" i="7"/>
  <c r="F26" i="7" l="1"/>
  <c r="G26" i="7"/>
  <c r="I26" i="7"/>
  <c r="J26" i="7"/>
  <c r="L26" i="7"/>
  <c r="M26" i="7"/>
  <c r="O26" i="7"/>
  <c r="P26" i="7"/>
  <c r="R26" i="7"/>
  <c r="S26" i="7"/>
  <c r="U26" i="7"/>
  <c r="V26" i="7"/>
  <c r="X26" i="7"/>
  <c r="Y26" i="7"/>
  <c r="AA26" i="7"/>
  <c r="AB26" i="7"/>
  <c r="AD26" i="7"/>
  <c r="AE26" i="7"/>
  <c r="AG26" i="7"/>
  <c r="AH26" i="7"/>
  <c r="AJ26" i="7"/>
  <c r="AK26" i="7"/>
  <c r="AM26" i="7"/>
  <c r="AN26" i="7"/>
  <c r="AP26" i="7"/>
  <c r="AQ26" i="7"/>
  <c r="AO26" i="7" l="1"/>
  <c r="AC26" i="7"/>
  <c r="Z26" i="7"/>
  <c r="T26" i="7"/>
  <c r="Q26" i="7"/>
  <c r="H26" i="7"/>
  <c r="AL26" i="7"/>
  <c r="N26" i="7"/>
  <c r="AI26" i="7"/>
  <c r="AG49" i="7"/>
  <c r="AB49" i="7"/>
  <c r="AA49" i="7"/>
  <c r="W20" i="7"/>
  <c r="T37" i="7"/>
  <c r="P49" i="7"/>
  <c r="O49" i="7"/>
  <c r="M49" i="7"/>
  <c r="L49" i="7"/>
  <c r="N54" i="7"/>
  <c r="H36" i="7"/>
  <c r="AK15" i="7" l="1"/>
  <c r="AJ15" i="7"/>
  <c r="C23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8" i="7"/>
  <c r="C48" i="7"/>
  <c r="D46" i="7"/>
  <c r="C46" i="7"/>
  <c r="D45" i="7"/>
  <c r="C45" i="7"/>
  <c r="D44" i="7"/>
  <c r="C44" i="7"/>
  <c r="D43" i="7"/>
  <c r="C43" i="7"/>
  <c r="D42" i="7"/>
  <c r="C42" i="7"/>
  <c r="D41" i="7"/>
  <c r="C41" i="7"/>
  <c r="D37" i="7"/>
  <c r="C37" i="7"/>
  <c r="D36" i="7"/>
  <c r="C36" i="7"/>
  <c r="D35" i="7"/>
  <c r="C35" i="7"/>
  <c r="D34" i="7"/>
  <c r="C34" i="7"/>
  <c r="D33" i="7"/>
  <c r="C33" i="7"/>
  <c r="D31" i="7"/>
  <c r="C31" i="7"/>
  <c r="D30" i="7"/>
  <c r="C30" i="7"/>
  <c r="D29" i="7"/>
  <c r="C29" i="7"/>
  <c r="D28" i="7"/>
  <c r="C28" i="7"/>
  <c r="D27" i="7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AL23" i="7"/>
  <c r="AL20" i="7"/>
  <c r="Z49" i="7"/>
  <c r="S49" i="7"/>
  <c r="R49" i="7"/>
  <c r="P15" i="7"/>
  <c r="O15" i="7"/>
  <c r="N49" i="7"/>
  <c r="Q31" i="7"/>
  <c r="Q20" i="7"/>
  <c r="T49" i="7" l="1"/>
  <c r="D26" i="7"/>
  <c r="C26" i="7"/>
  <c r="E34" i="7"/>
  <c r="E31" i="7"/>
  <c r="T31" i="7"/>
  <c r="Q30" i="7"/>
  <c r="Q43" i="7"/>
  <c r="H53" i="7"/>
  <c r="H49" i="7" l="1"/>
  <c r="AL37" i="7"/>
  <c r="AE49" i="7"/>
  <c r="AD49" i="7"/>
  <c r="J49" i="7"/>
  <c r="I49" i="7"/>
  <c r="D49" i="7" l="1"/>
  <c r="C49" i="7"/>
  <c r="E53" i="7"/>
  <c r="E45" i="7"/>
  <c r="AG32" i="7"/>
  <c r="AI37" i="7"/>
  <c r="AH32" i="7"/>
  <c r="AI34" i="7"/>
  <c r="AC37" i="7"/>
  <c r="Z30" i="7"/>
  <c r="Z37" i="7"/>
  <c r="W13" i="7"/>
  <c r="W11" i="7"/>
  <c r="R47" i="7"/>
  <c r="T20" i="7" l="1"/>
  <c r="T21" i="7"/>
  <c r="T23" i="7"/>
  <c r="Q56" i="7"/>
  <c r="Q44" i="7"/>
  <c r="Q45" i="7"/>
  <c r="Q48" i="7"/>
  <c r="Q37" i="7"/>
  <c r="N18" i="7"/>
  <c r="N20" i="7"/>
  <c r="N21" i="7"/>
  <c r="N22" i="7"/>
  <c r="K37" i="7"/>
  <c r="H56" i="7"/>
  <c r="H55" i="7"/>
  <c r="H52" i="7"/>
  <c r="H51" i="7"/>
  <c r="H48" i="7"/>
  <c r="H45" i="7"/>
  <c r="H44" i="7"/>
  <c r="H43" i="7"/>
  <c r="H41" i="7"/>
  <c r="H37" i="7"/>
  <c r="H35" i="7"/>
  <c r="H30" i="7"/>
  <c r="H22" i="7"/>
  <c r="H21" i="7"/>
  <c r="H20" i="7"/>
  <c r="H18" i="7"/>
  <c r="H16" i="7"/>
  <c r="H12" i="7"/>
  <c r="H13" i="7"/>
  <c r="H14" i="7"/>
  <c r="Q49" i="7" l="1"/>
  <c r="AA47" i="7"/>
  <c r="AB47" i="7"/>
  <c r="AL14" i="7" l="1"/>
  <c r="AI30" i="7"/>
  <c r="AI49" i="7"/>
  <c r="AI55" i="7"/>
  <c r="AI14" i="7"/>
  <c r="AF13" i="7"/>
  <c r="AF11" i="7"/>
  <c r="AC55" i="7"/>
  <c r="AC14" i="7"/>
  <c r="Z20" i="7"/>
  <c r="Z14" i="7"/>
  <c r="W55" i="7"/>
  <c r="R38" i="7"/>
  <c r="S38" i="7"/>
  <c r="D38" i="7" s="1"/>
  <c r="D39" i="7"/>
  <c r="C39" i="7"/>
  <c r="T14" i="7"/>
  <c r="Q29" i="7"/>
  <c r="N51" i="7"/>
  <c r="N28" i="7"/>
  <c r="N14" i="7"/>
  <c r="G47" i="7"/>
  <c r="F47" i="7"/>
  <c r="F15" i="7"/>
  <c r="G15" i="7"/>
  <c r="AC49" i="7" l="1"/>
  <c r="AC48" i="7"/>
  <c r="H47" i="7"/>
  <c r="C38" i="7"/>
  <c r="E51" i="7"/>
  <c r="H15" i="7"/>
  <c r="AQ47" i="7" l="1"/>
  <c r="AP47" i="7"/>
  <c r="AN47" i="7"/>
  <c r="AM47" i="7"/>
  <c r="AK47" i="7"/>
  <c r="AJ47" i="7"/>
  <c r="AH47" i="7"/>
  <c r="AE47" i="7"/>
  <c r="AD47" i="7"/>
  <c r="Y47" i="7"/>
  <c r="X47" i="7"/>
  <c r="V47" i="7"/>
  <c r="S47" i="7"/>
  <c r="J47" i="7"/>
  <c r="I47" i="7"/>
  <c r="Z47" i="7" l="1"/>
  <c r="AC47" i="7"/>
  <c r="E30" i="7"/>
  <c r="E29" i="7"/>
  <c r="E23" i="7"/>
  <c r="AL47" i="7"/>
  <c r="AK32" i="7"/>
  <c r="AJ32" i="7"/>
  <c r="AK10" i="7"/>
  <c r="AJ10" i="7"/>
  <c r="AH10" i="7"/>
  <c r="AG10" i="7"/>
  <c r="AH15" i="7"/>
  <c r="AG15" i="7"/>
  <c r="AG47" i="7"/>
  <c r="AI47" i="7" s="1"/>
  <c r="AI35" i="7"/>
  <c r="U47" i="7"/>
  <c r="W47" i="7" s="1"/>
  <c r="T47" i="7"/>
  <c r="T28" i="7"/>
  <c r="S15" i="7"/>
  <c r="R15" i="7"/>
  <c r="Q55" i="7"/>
  <c r="Q14" i="7"/>
  <c r="M15" i="7"/>
  <c r="L15" i="7"/>
  <c r="M10" i="7"/>
  <c r="L10" i="7"/>
  <c r="N55" i="7"/>
  <c r="P47" i="7"/>
  <c r="M47" i="7"/>
  <c r="L47" i="7"/>
  <c r="N37" i="7"/>
  <c r="N32" i="7" s="1"/>
  <c r="I10" i="7"/>
  <c r="Y10" i="7"/>
  <c r="X10" i="7"/>
  <c r="AB10" i="7"/>
  <c r="AA10" i="7"/>
  <c r="S10" i="7"/>
  <c r="R10" i="7"/>
  <c r="P10" i="7"/>
  <c r="O10" i="7"/>
  <c r="J10" i="7"/>
  <c r="G40" i="7"/>
  <c r="F40" i="7"/>
  <c r="G32" i="7"/>
  <c r="F32" i="7"/>
  <c r="G10" i="7"/>
  <c r="F10" i="7"/>
  <c r="AE32" i="7"/>
  <c r="I32" i="7"/>
  <c r="J32" i="7"/>
  <c r="K32" i="7"/>
  <c r="L32" i="7"/>
  <c r="M32" i="7"/>
  <c r="O32" i="7"/>
  <c r="P32" i="7"/>
  <c r="Q32" i="7"/>
  <c r="R32" i="7"/>
  <c r="S32" i="7"/>
  <c r="U32" i="7"/>
  <c r="V32" i="7"/>
  <c r="W32" i="7"/>
  <c r="X32" i="7"/>
  <c r="Y32" i="7"/>
  <c r="AA32" i="7"/>
  <c r="AB32" i="7"/>
  <c r="AD32" i="7"/>
  <c r="AL32" i="7" l="1"/>
  <c r="AC32" i="7"/>
  <c r="Z32" i="7"/>
  <c r="T32" i="7"/>
  <c r="H40" i="7"/>
  <c r="O47" i="7"/>
  <c r="Q47" i="7" s="1"/>
  <c r="C47" i="7"/>
  <c r="N47" i="7"/>
  <c r="D47" i="7"/>
  <c r="E35" i="7"/>
  <c r="E37" i="7"/>
  <c r="E52" i="7"/>
  <c r="E43" i="7"/>
  <c r="E22" i="7"/>
  <c r="E14" i="7"/>
  <c r="E28" i="7"/>
  <c r="H32" i="7"/>
  <c r="E56" i="7"/>
  <c r="E55" i="7"/>
  <c r="E54" i="7"/>
  <c r="W49" i="7"/>
  <c r="T13" i="7"/>
  <c r="T11" i="7"/>
  <c r="AL48" i="7" l="1"/>
  <c r="AN40" i="7" l="1"/>
  <c r="AM40" i="7"/>
  <c r="AK40" i="7"/>
  <c r="AJ40" i="7"/>
  <c r="AH40" i="7"/>
  <c r="AG40" i="7"/>
  <c r="AE40" i="7"/>
  <c r="AD40" i="7"/>
  <c r="AB40" i="7"/>
  <c r="AA40" i="7"/>
  <c r="Y40" i="7"/>
  <c r="X40" i="7"/>
  <c r="V40" i="7"/>
  <c r="U40" i="7"/>
  <c r="S40" i="7"/>
  <c r="M40" i="7"/>
  <c r="M9" i="7" s="1"/>
  <c r="M8" i="7" s="1"/>
  <c r="L40" i="7"/>
  <c r="L9" i="7" s="1"/>
  <c r="L8" i="7" s="1"/>
  <c r="J40" i="7"/>
  <c r="I40" i="7"/>
  <c r="Q41" i="7" l="1"/>
  <c r="I24" i="7"/>
  <c r="J24" i="7"/>
  <c r="C40" i="7" l="1"/>
  <c r="D40" i="7"/>
  <c r="E44" i="7"/>
  <c r="E41" i="7"/>
  <c r="AR25" i="7"/>
  <c r="D32" i="7"/>
  <c r="U10" i="7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I11" i="7"/>
  <c r="AL11" i="7"/>
  <c r="N12" i="7"/>
  <c r="Q12" i="7"/>
  <c r="Z12" i="7"/>
  <c r="AI12" i="7"/>
  <c r="K13" i="7"/>
  <c r="N13" i="7"/>
  <c r="Q13" i="7"/>
  <c r="Z13" i="7"/>
  <c r="AC13" i="7"/>
  <c r="AI13" i="7"/>
  <c r="AL13" i="7"/>
  <c r="I15" i="7"/>
  <c r="J15" i="7"/>
  <c r="U15" i="7"/>
  <c r="V15" i="7"/>
  <c r="X15" i="7"/>
  <c r="Y15" i="7"/>
  <c r="AA15" i="7"/>
  <c r="AB15" i="7"/>
  <c r="AD15" i="7"/>
  <c r="AE15" i="7"/>
  <c r="AM15" i="7"/>
  <c r="AN15" i="7"/>
  <c r="N16" i="7"/>
  <c r="Q16" i="7"/>
  <c r="AI16" i="7"/>
  <c r="Q18" i="7"/>
  <c r="T18" i="7"/>
  <c r="AI18" i="7"/>
  <c r="AI20" i="7"/>
  <c r="Q21" i="7"/>
  <c r="W21" i="7"/>
  <c r="Z21" i="7"/>
  <c r="AF21" i="7"/>
  <c r="AI21" i="7"/>
  <c r="AL21" i="7"/>
  <c r="F24" i="7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2" i="7"/>
  <c r="AN32" i="7"/>
  <c r="AP32" i="7"/>
  <c r="AQ32" i="7"/>
  <c r="AI33" i="7"/>
  <c r="Q40" i="7"/>
  <c r="N48" i="7"/>
  <c r="T48" i="7"/>
  <c r="AI48" i="7"/>
  <c r="AC15" i="7" l="1"/>
  <c r="W10" i="7"/>
  <c r="C15" i="7"/>
  <c r="D24" i="7"/>
  <c r="C32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I15" i="7"/>
  <c r="AH9" i="7"/>
  <c r="AH8" i="7" s="1"/>
  <c r="T10" i="7"/>
  <c r="W15" i="7"/>
  <c r="E33" i="7"/>
  <c r="AL15" i="7"/>
  <c r="AE9" i="7"/>
  <c r="AE8" i="7" s="1"/>
  <c r="AQ9" i="7"/>
  <c r="AQ8" i="7" s="1"/>
  <c r="AC10" i="7"/>
  <c r="Z15" i="7"/>
  <c r="T15" i="7"/>
  <c r="N15" i="7"/>
  <c r="F8" i="7"/>
  <c r="AI32" i="7"/>
  <c r="AK9" i="7"/>
  <c r="AK8" i="7" s="1"/>
  <c r="AF15" i="7"/>
  <c r="AI10" i="7"/>
  <c r="Q10" i="7"/>
  <c r="E40" i="7"/>
  <c r="AJ9" i="7"/>
  <c r="E16" i="7"/>
  <c r="AN9" i="7"/>
  <c r="V9" i="7"/>
  <c r="V8" i="7" s="1"/>
  <c r="AR24" i="7"/>
  <c r="AP9" i="7"/>
  <c r="Z10" i="7"/>
  <c r="AD9" i="7"/>
  <c r="AD8" i="7" s="1"/>
  <c r="E12" i="7"/>
  <c r="AL10" i="7"/>
  <c r="AM9" i="7"/>
  <c r="AM8" i="7" s="1"/>
  <c r="AG8" i="7"/>
  <c r="E48" i="7"/>
  <c r="U9" i="7"/>
  <c r="U8" i="7" s="1"/>
  <c r="E20" i="7"/>
  <c r="Q15" i="7"/>
  <c r="E27" i="7"/>
  <c r="D10" i="7"/>
  <c r="N10" i="7"/>
  <c r="E25" i="7"/>
  <c r="E17" i="7"/>
  <c r="D15" i="7"/>
  <c r="K10" i="7"/>
  <c r="E13" i="7"/>
  <c r="E49" i="7"/>
  <c r="E18" i="7"/>
  <c r="E21" i="7"/>
  <c r="G9" i="7"/>
  <c r="H10" i="7"/>
  <c r="E11" i="7"/>
  <c r="C10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2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7" i="7"/>
  <c r="W9" i="7"/>
  <c r="W8" i="7"/>
  <c r="T9" i="7"/>
  <c r="E15" i="7"/>
  <c r="N8" i="7"/>
  <c r="G8" i="7"/>
  <c r="H9" i="7"/>
  <c r="Z9" i="7"/>
  <c r="C8" i="7" l="1"/>
  <c r="Z8" i="7"/>
  <c r="D8" i="7"/>
  <c r="E9" i="7"/>
  <c r="H8" i="7"/>
  <c r="E8" i="7" l="1"/>
</calcChain>
</file>

<file path=xl/sharedStrings.xml><?xml version="1.0" encoding="utf-8"?>
<sst xmlns="http://schemas.openxmlformats.org/spreadsheetml/2006/main" count="113" uniqueCount="74">
  <si>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</si>
  <si>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</si>
  <si>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</si>
  <si>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</si>
  <si>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</si>
  <si>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</si>
  <si>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</si>
  <si>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</si>
  <si>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</si>
  <si>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</si>
  <si>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</si>
  <si>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</si>
  <si>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</si>
  <si>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</si>
  <si>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</si>
  <si>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</si>
  <si>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</si>
  <si>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</si>
  <si>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</si>
  <si>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</si>
  <si>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</si>
  <si>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</si>
  <si>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</si>
  <si>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</si>
  <si>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</si>
  <si>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</si>
  <si>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</si>
  <si>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</si>
  <si>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</si>
  <si>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</si>
  <si>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</si>
  <si>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</si>
  <si>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</si>
  <si>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</si>
  <si>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</si>
  <si>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</si>
  <si>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</si>
  <si>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</si>
  <si>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</si>
  <si>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</si>
  <si>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</si>
  <si>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</si>
  <si>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</si>
  <si>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</si>
  <si>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</si>
  <si>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</si>
  <si>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</si>
  <si>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</si>
  <si>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</si>
  <si>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</si>
  <si>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</si>
  <si>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</si>
  <si>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</si>
  <si>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</si>
  <si>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</si>
  <si>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</si>
  <si>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</si>
  <si>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</si>
  <si>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</si>
  <si>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</si>
  <si>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</si>
  <si>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</si>
  <si>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</si>
  <si>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</si>
  <si>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</si>
  <si>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</si>
  <si>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</si>
  <si>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</si>
  <si>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</si>
  <si>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</si>
  <si>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Безвозмездные перечисления нефинансовым организациям государственного сектора на продукцию</t>
  </si>
  <si>
    <t>в рублях</t>
  </si>
  <si>
    <t>Безвозмездные перечисления (передачи) текущего характера сектора государственного управления</t>
  </si>
  <si>
    <t>за 9 месяцев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</si>
</sst>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3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6"/>
  <sheetViews>
    <sheetView tabSelected="1" view="pageBreakPreview" zoomScaleNormal="100" zoomScaleSheetLayoutView="100" workbookViewId="0">
      <pane xSplit="2" ySplit="7" topLeftCell="C41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2" style="8" bestFit="1" customWidth="1"/>
    <col min="6" max="6" width="17" style="51" customWidth="1"/>
    <col min="7" max="7" width="16.28515625" style="51" customWidth="1"/>
    <col min="8" max="8" width="11.28515625" style="52" customWidth="1"/>
    <col min="9" max="9" width="14.710937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5.85546875" style="6" customWidth="1"/>
    <col min="20" max="20" width="9.5703125" style="8" customWidth="1"/>
    <col min="21" max="21" width="17.28515625" style="6" customWidth="1"/>
    <col min="22" max="22" width="17.85546875" style="6" customWidth="1"/>
    <col min="23" max="23" width="9.5703125" style="31" customWidth="1"/>
    <col min="24" max="24" width="20.425781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7" style="6" customWidth="1"/>
    <col min="37" max="37" width="15.1406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4.5703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66</v>
      </c>
    </row>
    <row r="2" spans="1:44" x14ac:dyDescent="0.2">
      <c r="W2" s="33" t="s">
        <v>34</v>
      </c>
    </row>
    <row r="3" spans="1:44" x14ac:dyDescent="0.2">
      <c r="A3" s="32"/>
      <c r="B3" s="32"/>
      <c r="C3" s="70" t="s">
        <v>27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4"/>
      <c r="C4" s="71" t="s">
        <v>73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3"/>
      <c r="G5" s="54"/>
      <c r="H5" s="55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2" t="s">
        <v>16</v>
      </c>
      <c r="W5" s="72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65" t="s">
        <v>71</v>
      </c>
      <c r="AR5" s="7"/>
    </row>
    <row r="6" spans="1:44" s="5" customFormat="1" x14ac:dyDescent="0.2">
      <c r="A6" s="68" t="s">
        <v>28</v>
      </c>
      <c r="B6" s="68" t="s">
        <v>17</v>
      </c>
      <c r="C6" s="68" t="s">
        <v>0</v>
      </c>
      <c r="D6" s="68"/>
      <c r="E6" s="68"/>
      <c r="F6" s="69" t="s">
        <v>9</v>
      </c>
      <c r="G6" s="69"/>
      <c r="H6" s="69"/>
      <c r="I6" s="69" t="s">
        <v>14</v>
      </c>
      <c r="J6" s="69"/>
      <c r="K6" s="69"/>
      <c r="L6" s="69" t="s">
        <v>10</v>
      </c>
      <c r="M6" s="69"/>
      <c r="N6" s="69"/>
      <c r="O6" s="69" t="s">
        <v>11</v>
      </c>
      <c r="P6" s="69"/>
      <c r="Q6" s="69"/>
      <c r="R6" s="69" t="s">
        <v>15</v>
      </c>
      <c r="S6" s="69"/>
      <c r="T6" s="69"/>
      <c r="U6" s="69" t="s">
        <v>18</v>
      </c>
      <c r="V6" s="69"/>
      <c r="W6" s="69"/>
      <c r="X6" s="69" t="s">
        <v>12</v>
      </c>
      <c r="Y6" s="69"/>
      <c r="Z6" s="69"/>
      <c r="AA6" s="69" t="s">
        <v>24</v>
      </c>
      <c r="AB6" s="69"/>
      <c r="AC6" s="69"/>
      <c r="AD6" s="69" t="s">
        <v>35</v>
      </c>
      <c r="AE6" s="69"/>
      <c r="AF6" s="69"/>
      <c r="AG6" s="68" t="s">
        <v>13</v>
      </c>
      <c r="AH6" s="68"/>
      <c r="AI6" s="68"/>
      <c r="AJ6" s="68" t="s">
        <v>29</v>
      </c>
      <c r="AK6" s="68"/>
      <c r="AL6" s="68"/>
      <c r="AM6" s="68" t="s">
        <v>33</v>
      </c>
      <c r="AN6" s="68"/>
      <c r="AO6" s="68"/>
      <c r="AP6" s="68" t="s">
        <v>30</v>
      </c>
      <c r="AQ6" s="68"/>
      <c r="AR6" s="68"/>
    </row>
    <row r="7" spans="1:44" s="5" customFormat="1" ht="47.25" x14ac:dyDescent="0.2">
      <c r="A7" s="68"/>
      <c r="B7" s="68"/>
      <c r="C7" s="45" t="s">
        <v>32</v>
      </c>
      <c r="D7" s="46" t="s">
        <v>19</v>
      </c>
      <c r="E7" s="47" t="s">
        <v>25</v>
      </c>
      <c r="F7" s="56" t="s">
        <v>32</v>
      </c>
      <c r="G7" s="50" t="s">
        <v>19</v>
      </c>
      <c r="H7" s="57" t="s">
        <v>25</v>
      </c>
      <c r="I7" s="45" t="s">
        <v>32</v>
      </c>
      <c r="J7" s="46" t="s">
        <v>19</v>
      </c>
      <c r="K7" s="47" t="s">
        <v>25</v>
      </c>
      <c r="L7" s="45" t="s">
        <v>32</v>
      </c>
      <c r="M7" s="46" t="s">
        <v>19</v>
      </c>
      <c r="N7" s="47" t="s">
        <v>25</v>
      </c>
      <c r="O7" s="45" t="s">
        <v>32</v>
      </c>
      <c r="P7" s="46" t="s">
        <v>19</v>
      </c>
      <c r="Q7" s="47" t="s">
        <v>25</v>
      </c>
      <c r="R7" s="45" t="s">
        <v>32</v>
      </c>
      <c r="S7" s="46" t="s">
        <v>19</v>
      </c>
      <c r="T7" s="47" t="s">
        <v>25</v>
      </c>
      <c r="U7" s="45" t="s">
        <v>32</v>
      </c>
      <c r="V7" s="48" t="s">
        <v>19</v>
      </c>
      <c r="W7" s="49" t="s">
        <v>25</v>
      </c>
      <c r="X7" s="45" t="s">
        <v>32</v>
      </c>
      <c r="Y7" s="48" t="s">
        <v>19</v>
      </c>
      <c r="Z7" s="47" t="s">
        <v>25</v>
      </c>
      <c r="AA7" s="45" t="s">
        <v>32</v>
      </c>
      <c r="AB7" s="46" t="s">
        <v>19</v>
      </c>
      <c r="AC7" s="47" t="s">
        <v>25</v>
      </c>
      <c r="AD7" s="45" t="s">
        <v>32</v>
      </c>
      <c r="AE7" s="46" t="s">
        <v>19</v>
      </c>
      <c r="AF7" s="47" t="s">
        <v>25</v>
      </c>
      <c r="AG7" s="45" t="s">
        <v>32</v>
      </c>
      <c r="AH7" s="46" t="s">
        <v>19</v>
      </c>
      <c r="AI7" s="47" t="s">
        <v>25</v>
      </c>
      <c r="AJ7" s="45" t="s">
        <v>32</v>
      </c>
      <c r="AK7" s="46" t="s">
        <v>19</v>
      </c>
      <c r="AL7" s="47" t="s">
        <v>25</v>
      </c>
      <c r="AM7" s="45" t="s">
        <v>32</v>
      </c>
      <c r="AN7" s="46" t="s">
        <v>19</v>
      </c>
      <c r="AO7" s="47" t="s">
        <v>25</v>
      </c>
      <c r="AP7" s="45" t="s">
        <v>32</v>
      </c>
      <c r="AQ7" s="46" t="s">
        <v>19</v>
      </c>
      <c r="AR7" s="47" t="s">
        <v>25</v>
      </c>
    </row>
    <row r="8" spans="1:44" s="64" customFormat="1" x14ac:dyDescent="0.25">
      <c r="A8" s="61"/>
      <c r="B8" s="61" t="s">
        <v>51</v>
      </c>
      <c r="C8" s="62">
        <f>F8+I8+L8+O8+R8+U8+X8+AA8+AG8+AJ8+AM8+AP8+AD8</f>
        <v>4308693648.8999996</v>
      </c>
      <c r="D8" s="62">
        <f t="shared" ref="C8:D10" si="0">G8+J8+M8+P8+S8+V8+Y8+AB8+AH8+AK8+AN8+AQ8+AE8</f>
        <v>2754247410.1700001</v>
      </c>
      <c r="E8" s="63">
        <f>D8/C8*100</f>
        <v>63.92</v>
      </c>
      <c r="F8" s="62">
        <f>F9+F47</f>
        <v>491556242.02999997</v>
      </c>
      <c r="G8" s="62">
        <f>G9+G47</f>
        <v>347166624.70999998</v>
      </c>
      <c r="H8" s="63">
        <f>G8/F8*100</f>
        <v>70.63</v>
      </c>
      <c r="I8" s="62">
        <f>I9+I47</f>
        <v>6025447.8600000003</v>
      </c>
      <c r="J8" s="62">
        <f>J9+J47</f>
        <v>3816340.28</v>
      </c>
      <c r="K8" s="63">
        <f>J8/I8*100</f>
        <v>63.34</v>
      </c>
      <c r="L8" s="62">
        <f>L9+L47</f>
        <v>30412876.879999999</v>
      </c>
      <c r="M8" s="62">
        <f>M9+M47</f>
        <v>22313086.34</v>
      </c>
      <c r="N8" s="63">
        <f>M8/L8*100</f>
        <v>73.37</v>
      </c>
      <c r="O8" s="62">
        <f>O9+O47</f>
        <v>341090197.02999997</v>
      </c>
      <c r="P8" s="62">
        <f>P9+P47</f>
        <v>207200758.41999999</v>
      </c>
      <c r="Q8" s="63">
        <f>P8/O8*100</f>
        <v>60.75</v>
      </c>
      <c r="R8" s="62">
        <f>R9+R47</f>
        <v>526908829.07999998</v>
      </c>
      <c r="S8" s="62">
        <f>S9+S47</f>
        <v>354932025.24000001</v>
      </c>
      <c r="T8" s="63">
        <f>S8/R8*100</f>
        <v>67.36</v>
      </c>
      <c r="U8" s="62">
        <f>U9+U47</f>
        <v>3813568.01</v>
      </c>
      <c r="V8" s="62">
        <f>V9+V47</f>
        <v>2523640.1</v>
      </c>
      <c r="W8" s="63">
        <f>V8/U8*100</f>
        <v>66.180000000000007</v>
      </c>
      <c r="X8" s="62">
        <f>X9+X47</f>
        <v>2042199956.98</v>
      </c>
      <c r="Y8" s="62">
        <f>Y9+Y47</f>
        <v>1460162042.3800001</v>
      </c>
      <c r="Z8" s="63">
        <f>Y8/X8*100</f>
        <v>71.5</v>
      </c>
      <c r="AA8" s="62">
        <f>AA9+AA47</f>
        <v>182021955</v>
      </c>
      <c r="AB8" s="62">
        <f>AB9+AB47</f>
        <v>139385543.56999999</v>
      </c>
      <c r="AC8" s="63">
        <f>AB8/AA8*100</f>
        <v>76.58</v>
      </c>
      <c r="AD8" s="62">
        <f>AD9+AD47</f>
        <v>3223100</v>
      </c>
      <c r="AE8" s="62">
        <f>AE9+AE47</f>
        <v>3119599.65</v>
      </c>
      <c r="AF8" s="63">
        <f>AE8/AD8*100</f>
        <v>96.79</v>
      </c>
      <c r="AG8" s="62">
        <f>AG9+AG47</f>
        <v>117959471.3</v>
      </c>
      <c r="AH8" s="62">
        <f>AH9+AH47</f>
        <v>58459168.32</v>
      </c>
      <c r="AI8" s="63">
        <f>AH8/AG8*100</f>
        <v>49.56</v>
      </c>
      <c r="AJ8" s="62">
        <f>AJ9+AJ47</f>
        <v>528751304.73000002</v>
      </c>
      <c r="AK8" s="62">
        <f>AK9+AK47</f>
        <v>132470586.47</v>
      </c>
      <c r="AL8" s="63">
        <f t="shared" ref="AL8:AL15" si="1">AK8/AJ8*100</f>
        <v>25.05</v>
      </c>
      <c r="AM8" s="62">
        <f>AM9+AM47</f>
        <v>31361700</v>
      </c>
      <c r="AN8" s="62">
        <f>AN9+AN47</f>
        <v>22403564.82</v>
      </c>
      <c r="AO8" s="63">
        <f>AN8/AM8*100</f>
        <v>71.44</v>
      </c>
      <c r="AP8" s="62">
        <f>AP9</f>
        <v>3369000</v>
      </c>
      <c r="AQ8" s="62">
        <f>AQ9</f>
        <v>294429.87</v>
      </c>
      <c r="AR8" s="63">
        <f>AR9</f>
        <v>8.74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3713061128.0900002</v>
      </c>
      <c r="D9" s="10">
        <f t="shared" ref="D9" si="3">G9+J9+M9+P9+S9+V9+Y9+AB9+AH9+AK9+AN9+AQ9+AE9</f>
        <v>2550277033.9299998</v>
      </c>
      <c r="E9" s="11">
        <f>D9/C9*100</f>
        <v>68.680000000000007</v>
      </c>
      <c r="F9" s="10">
        <f>F10+F15+F24+F26+F32+F40+1976895.78</f>
        <v>473870116.87</v>
      </c>
      <c r="G9" s="10">
        <f>G10+G15+G24+G26+G32+G40</f>
        <v>331746462.19</v>
      </c>
      <c r="H9" s="11">
        <f>G9/F9*100</f>
        <v>70.010000000000005</v>
      </c>
      <c r="I9" s="10">
        <f>I10+I15+I24+I26+I32+I40</f>
        <v>6025447.8600000003</v>
      </c>
      <c r="J9" s="10">
        <f>J10+J15+J24+J26+J32+J40</f>
        <v>3816340.28</v>
      </c>
      <c r="K9" s="11">
        <f>J9/I9*100</f>
        <v>63.34</v>
      </c>
      <c r="L9" s="10">
        <f>L10+L15+L24+L26+L32+L40</f>
        <v>28634786.879999999</v>
      </c>
      <c r="M9" s="10">
        <f>M10+M15+M24+M26+M32+M40</f>
        <v>21282886.34</v>
      </c>
      <c r="N9" s="11">
        <f>M9/L9*100</f>
        <v>74.33</v>
      </c>
      <c r="O9" s="10">
        <f>O10+O15+O24+O26+O32+O40</f>
        <v>313583875.33999997</v>
      </c>
      <c r="P9" s="10">
        <f>P10+P15+P24+P26+P32+P40</f>
        <v>193825818.81999999</v>
      </c>
      <c r="Q9" s="11">
        <f>P9/O9*100</f>
        <v>61.81</v>
      </c>
      <c r="R9" s="10">
        <f>R10+R15+R24+R26+R32+R40+R38</f>
        <v>281066966.60000002</v>
      </c>
      <c r="S9" s="10">
        <f>S10+S15+S24+S26+S32+S40+S38</f>
        <v>188717868.24000001</v>
      </c>
      <c r="T9" s="11">
        <f>S9/R9*100</f>
        <v>67.14</v>
      </c>
      <c r="U9" s="10">
        <f>U10+U15+U24+U26+U32+U40</f>
        <v>3522438.01</v>
      </c>
      <c r="V9" s="10">
        <f>V10+V15+V24+V26+V32+V40</f>
        <v>2337240.1</v>
      </c>
      <c r="W9" s="11">
        <f>V9/U9*100</f>
        <v>66.349999999999994</v>
      </c>
      <c r="X9" s="10">
        <f>X10+X15+X24+X26+X32+X40</f>
        <v>2042066556.98</v>
      </c>
      <c r="Y9" s="10">
        <f>Y10+Y15+Y24+Y26+Y32+Y40</f>
        <v>1460095342.3800001</v>
      </c>
      <c r="Z9" s="11">
        <f>Y9/X9*100</f>
        <v>71.5</v>
      </c>
      <c r="AA9" s="10">
        <f>AA10+AA15+AA24+AA26+AA32+AA40</f>
        <v>181680755</v>
      </c>
      <c r="AB9" s="10">
        <f>AB10+AB15+AB24+AB26+AB32+AB40</f>
        <v>139044343.56999999</v>
      </c>
      <c r="AC9" s="11">
        <f>AB9/AA9*100</f>
        <v>76.53</v>
      </c>
      <c r="AD9" s="10">
        <f>AD10+AD15+AD24+AD26+AD32+AD40</f>
        <v>3223100</v>
      </c>
      <c r="AE9" s="10">
        <f>AE10+AE15+AE24+AE26+AE32+AE40</f>
        <v>3119599.65</v>
      </c>
      <c r="AF9" s="11">
        <f>AE9/AD9*100</f>
        <v>96.79</v>
      </c>
      <c r="AG9" s="10">
        <f>AG10+AG15+AG24+AG26+AG32+AG40</f>
        <v>97818171.299999997</v>
      </c>
      <c r="AH9" s="10">
        <f>AH10+AH15+AH24+AH26+AH32+AH40</f>
        <v>58359288.380000003</v>
      </c>
      <c r="AI9" s="11">
        <f>AH9/AG9*100</f>
        <v>59.66</v>
      </c>
      <c r="AJ9" s="10">
        <f>AJ10+AJ15+AJ24+AJ26+AJ32+AJ40</f>
        <v>246838213.25</v>
      </c>
      <c r="AK9" s="10">
        <f>AK10+AK15+AK24+AK26+AK32+AK40</f>
        <v>125233849.29000001</v>
      </c>
      <c r="AL9" s="11">
        <f t="shared" si="1"/>
        <v>50.74</v>
      </c>
      <c r="AM9" s="10">
        <f>AM10+AM15+AM24+AM26+AM32+AM40</f>
        <v>31361700</v>
      </c>
      <c r="AN9" s="10">
        <f>AN10+AN15+AN24+AN26+AN32+AN40</f>
        <v>22403564.82</v>
      </c>
      <c r="AO9" s="11">
        <f>AN9/AM9*100</f>
        <v>71.44</v>
      </c>
      <c r="AP9" s="10">
        <f>AP10+AP15+AP24+AP26+AP32+AP40</f>
        <v>3369000</v>
      </c>
      <c r="AQ9" s="10">
        <f>AQ10+AQ15+AQ24+AQ26+AQ32+AQ40</f>
        <v>294429.87</v>
      </c>
      <c r="AR9" s="11">
        <f>AQ9/AP9*100</f>
        <v>8.74</v>
      </c>
    </row>
    <row r="10" spans="1:44" x14ac:dyDescent="0.25">
      <c r="A10" s="9">
        <v>210</v>
      </c>
      <c r="B10" s="23" t="s">
        <v>52</v>
      </c>
      <c r="C10" s="10">
        <f t="shared" si="0"/>
        <v>566534520.14999998</v>
      </c>
      <c r="D10" s="10">
        <f t="shared" si="0"/>
        <v>419005097.24000001</v>
      </c>
      <c r="E10" s="11">
        <f>D10/C10*100</f>
        <v>73.959999999999994</v>
      </c>
      <c r="F10" s="10">
        <f>SUM(F11:F14)</f>
        <v>377658852.64999998</v>
      </c>
      <c r="G10" s="10">
        <f>SUM(G11:G14)</f>
        <v>289816911.98000002</v>
      </c>
      <c r="H10" s="11">
        <f>G10/F10*100</f>
        <v>76.739999999999995</v>
      </c>
      <c r="I10" s="10">
        <f>SUM(I11:I14)</f>
        <v>5857447.8600000003</v>
      </c>
      <c r="J10" s="10">
        <f>SUM(J11:J14)</f>
        <v>3805036.19</v>
      </c>
      <c r="K10" s="11">
        <f>J10/I10*100</f>
        <v>64.959999999999994</v>
      </c>
      <c r="L10" s="10">
        <f>SUM(L11:L14)</f>
        <v>20926670</v>
      </c>
      <c r="M10" s="10">
        <f>SUM(M11:M14)</f>
        <v>15794296.75</v>
      </c>
      <c r="N10" s="11">
        <f>M10/L10*100</f>
        <v>75.47</v>
      </c>
      <c r="O10" s="10">
        <f>SUM(O11:O14)</f>
        <v>70316600.5</v>
      </c>
      <c r="P10" s="10">
        <f>SUM(P11:P14)</f>
        <v>47158923.100000001</v>
      </c>
      <c r="Q10" s="11">
        <f>P10/O10*100</f>
        <v>67.069999999999993</v>
      </c>
      <c r="R10" s="10">
        <f>SUM(R11:R14)</f>
        <v>43171719.140000001</v>
      </c>
      <c r="S10" s="10">
        <f>SUM(S11:S14)</f>
        <v>29957827.579999998</v>
      </c>
      <c r="T10" s="21">
        <f t="shared" ref="T10:T11" si="4">S10/R10*100</f>
        <v>69.39</v>
      </c>
      <c r="U10" s="10">
        <f>SUM(U11:U13)</f>
        <v>89600</v>
      </c>
      <c r="V10" s="10">
        <f>SUM(V11:V13)</f>
        <v>89600</v>
      </c>
      <c r="W10" s="11">
        <f t="shared" ref="W10:W13" si="5">V10/U10*100</f>
        <v>100</v>
      </c>
      <c r="X10" s="10">
        <f>SUM(X11:X14)</f>
        <v>23742170</v>
      </c>
      <c r="Y10" s="10">
        <f>SUM(Y11:Y14)</f>
        <v>15193985.710000001</v>
      </c>
      <c r="Z10" s="11">
        <f>Y10/X10*100</f>
        <v>64</v>
      </c>
      <c r="AA10" s="10">
        <f>SUM(AA11:AA14)</f>
        <v>6727860</v>
      </c>
      <c r="AB10" s="10">
        <f>SUM(AB11:AB14)</f>
        <v>5175785.21</v>
      </c>
      <c r="AC10" s="11">
        <f>AB10/AA10*100</f>
        <v>76.930000000000007</v>
      </c>
      <c r="AD10" s="10">
        <f>SUM(AD11:AD13)</f>
        <v>34000</v>
      </c>
      <c r="AE10" s="10">
        <f>SUM(AE11:AE13)</f>
        <v>34000</v>
      </c>
      <c r="AF10" s="11">
        <v>0</v>
      </c>
      <c r="AG10" s="10">
        <f>SUM(AG11:AG14)</f>
        <v>12498830</v>
      </c>
      <c r="AH10" s="10">
        <f>SUM(AH11:AH14)</f>
        <v>8009960.2000000002</v>
      </c>
      <c r="AI10" s="11">
        <f>AH10/AG10*100</f>
        <v>64.09</v>
      </c>
      <c r="AJ10" s="10">
        <f>SUM(AJ11:AJ14)</f>
        <v>5510770</v>
      </c>
      <c r="AK10" s="10">
        <f>SUM(AK11:AK14)</f>
        <v>3968770.52</v>
      </c>
      <c r="AL10" s="11">
        <f t="shared" si="1"/>
        <v>72.02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426047996.66000003</v>
      </c>
      <c r="D11" s="14">
        <f>G11+M11+P11+S11+Y11+AB11+AE11+AQ11+J11+V11+AH11+AK11+AN11</f>
        <v>314414083.88999999</v>
      </c>
      <c r="E11" s="21">
        <f t="shared" ref="E11:E27" si="6">D11/C11*100</f>
        <v>73.8</v>
      </c>
      <c r="F11" s="66">
        <v>285978504.08999997</v>
      </c>
      <c r="G11" s="67">
        <v>217542106.61000001</v>
      </c>
      <c r="H11" s="21">
        <f t="shared" ref="H11:H22" si="7">G11/F11*100</f>
        <v>76.069999999999993</v>
      </c>
      <c r="I11" s="66">
        <v>4484400</v>
      </c>
      <c r="J11" s="67">
        <v>2931371.62</v>
      </c>
      <c r="K11" s="21">
        <f>J11/I11*100</f>
        <v>65.37</v>
      </c>
      <c r="L11" s="66">
        <v>15787400</v>
      </c>
      <c r="M11" s="67">
        <v>11825430.68</v>
      </c>
      <c r="N11" s="21">
        <f t="shared" ref="N11:N22" si="8">M11/L11*100</f>
        <v>74.900000000000006</v>
      </c>
      <c r="O11" s="66">
        <v>52395792.57</v>
      </c>
      <c r="P11" s="67">
        <v>34998435.530000001</v>
      </c>
      <c r="Q11" s="21">
        <f t="shared" ref="Q11:Q21" si="9">P11/O11*100</f>
        <v>66.8</v>
      </c>
      <c r="R11" s="66">
        <v>31384600</v>
      </c>
      <c r="S11" s="67">
        <v>22482473.670000002</v>
      </c>
      <c r="T11" s="21">
        <f t="shared" si="4"/>
        <v>71.64</v>
      </c>
      <c r="U11" s="15">
        <v>68900</v>
      </c>
      <c r="V11" s="15">
        <v>68900</v>
      </c>
      <c r="W11" s="21">
        <f t="shared" si="5"/>
        <v>100</v>
      </c>
      <c r="X11" s="66">
        <v>17383500</v>
      </c>
      <c r="Y11" s="67">
        <v>11473310.18</v>
      </c>
      <c r="Z11" s="21">
        <f t="shared" ref="Z11:Z37" si="10">Y11/X11*100</f>
        <v>66</v>
      </c>
      <c r="AA11" s="66">
        <v>5106600</v>
      </c>
      <c r="AB11" s="67">
        <v>3958279.13</v>
      </c>
      <c r="AC11" s="21">
        <f t="shared" ref="AC11:AC15" si="11">AB11/AA11*100</f>
        <v>77.510000000000005</v>
      </c>
      <c r="AD11" s="22">
        <v>26200</v>
      </c>
      <c r="AE11" s="22">
        <v>26200</v>
      </c>
      <c r="AF11" s="21">
        <f>AE11/AD11*100</f>
        <v>100</v>
      </c>
      <c r="AG11" s="66">
        <v>9479700</v>
      </c>
      <c r="AH11" s="67">
        <v>6145273.3700000001</v>
      </c>
      <c r="AI11" s="21">
        <f t="shared" ref="AI11:AI18" si="12">AH11/AG11*100</f>
        <v>64.83</v>
      </c>
      <c r="AJ11" s="66">
        <v>3952400</v>
      </c>
      <c r="AK11" s="67">
        <v>2962303.1</v>
      </c>
      <c r="AL11" s="21">
        <f t="shared" si="1"/>
        <v>74.95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ref="C12:D14" si="13">F12+L12+O12+R12+X12+AA12+AD12+AP12+I12+U12+AG12+AJ12+AM12</f>
        <v>844400</v>
      </c>
      <c r="D12" s="14">
        <f t="shared" si="13"/>
        <v>727100</v>
      </c>
      <c r="E12" s="21">
        <f t="shared" si="6"/>
        <v>86.11</v>
      </c>
      <c r="F12" s="66">
        <v>752400</v>
      </c>
      <c r="G12" s="67">
        <v>685700</v>
      </c>
      <c r="H12" s="21">
        <f t="shared" si="7"/>
        <v>91.14</v>
      </c>
      <c r="I12" s="66"/>
      <c r="J12" s="67"/>
      <c r="K12" s="21"/>
      <c r="L12" s="66">
        <v>3700</v>
      </c>
      <c r="M12" s="67"/>
      <c r="N12" s="21">
        <f t="shared" si="8"/>
        <v>0</v>
      </c>
      <c r="O12" s="66">
        <v>13200</v>
      </c>
      <c r="P12" s="67">
        <v>8900</v>
      </c>
      <c r="Q12" s="21">
        <f t="shared" si="9"/>
        <v>67.42</v>
      </c>
      <c r="R12" s="66">
        <v>8300</v>
      </c>
      <c r="S12" s="67">
        <v>6000</v>
      </c>
      <c r="T12" s="21">
        <f>S12/R12*100</f>
        <v>72.290000000000006</v>
      </c>
      <c r="U12" s="15"/>
      <c r="V12" s="15"/>
      <c r="W12" s="21"/>
      <c r="X12" s="66">
        <v>13500</v>
      </c>
      <c r="Y12" s="67">
        <v>1000</v>
      </c>
      <c r="Z12" s="21">
        <f t="shared" si="10"/>
        <v>7.41</v>
      </c>
      <c r="AA12" s="66">
        <v>23000</v>
      </c>
      <c r="AB12" s="67">
        <v>22000</v>
      </c>
      <c r="AC12" s="21">
        <f t="shared" si="11"/>
        <v>95.65</v>
      </c>
      <c r="AD12" s="22"/>
      <c r="AE12" s="22"/>
      <c r="AF12" s="21"/>
      <c r="AG12" s="66">
        <v>24000</v>
      </c>
      <c r="AH12" s="67"/>
      <c r="AI12" s="21">
        <f t="shared" si="12"/>
        <v>0</v>
      </c>
      <c r="AJ12" s="66">
        <v>6300</v>
      </c>
      <c r="AK12" s="67">
        <v>3500</v>
      </c>
      <c r="AL12" s="21">
        <f t="shared" si="1"/>
        <v>55.56</v>
      </c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13"/>
        <v>133420887.48</v>
      </c>
      <c r="D13" s="14">
        <f t="shared" si="13"/>
        <v>99866023.420000002</v>
      </c>
      <c r="E13" s="21">
        <f t="shared" si="6"/>
        <v>74.849999999999994</v>
      </c>
      <c r="F13" s="66">
        <v>86726020.409999996</v>
      </c>
      <c r="G13" s="67">
        <v>68761629.129999995</v>
      </c>
      <c r="H13" s="21">
        <f t="shared" si="7"/>
        <v>79.290000000000006</v>
      </c>
      <c r="I13" s="66">
        <v>1358040</v>
      </c>
      <c r="J13" s="67">
        <v>858656.71</v>
      </c>
      <c r="K13" s="21">
        <f>J13/I13*100</f>
        <v>63.23</v>
      </c>
      <c r="L13" s="66">
        <v>4707070</v>
      </c>
      <c r="M13" s="67">
        <v>3699581.53</v>
      </c>
      <c r="N13" s="21">
        <f t="shared" si="8"/>
        <v>78.599999999999994</v>
      </c>
      <c r="O13" s="66">
        <v>17094707.93</v>
      </c>
      <c r="P13" s="67">
        <v>11633813.74</v>
      </c>
      <c r="Q13" s="21">
        <f t="shared" si="9"/>
        <v>68.06</v>
      </c>
      <c r="R13" s="66">
        <v>11417819.140000001</v>
      </c>
      <c r="S13" s="67">
        <v>7222025.1399999997</v>
      </c>
      <c r="T13" s="21">
        <f>S13/R13*100</f>
        <v>63.25</v>
      </c>
      <c r="U13" s="15">
        <v>20700</v>
      </c>
      <c r="V13" s="15">
        <v>20700</v>
      </c>
      <c r="W13" s="21">
        <f t="shared" si="5"/>
        <v>100</v>
      </c>
      <c r="X13" s="66">
        <v>6150770</v>
      </c>
      <c r="Y13" s="67">
        <v>3719675.53</v>
      </c>
      <c r="Z13" s="21">
        <f t="shared" si="10"/>
        <v>60.47</v>
      </c>
      <c r="AA13" s="66">
        <v>1577460</v>
      </c>
      <c r="AB13" s="67">
        <v>1195506.08</v>
      </c>
      <c r="AC13" s="21">
        <f t="shared" si="11"/>
        <v>75.790000000000006</v>
      </c>
      <c r="AD13" s="22">
        <v>7800</v>
      </c>
      <c r="AE13" s="22">
        <v>7800</v>
      </c>
      <c r="AF13" s="21">
        <f>AE13/AD13*100</f>
        <v>100</v>
      </c>
      <c r="AG13" s="66">
        <v>2863930</v>
      </c>
      <c r="AH13" s="67">
        <v>1781111.18</v>
      </c>
      <c r="AI13" s="21">
        <f t="shared" si="12"/>
        <v>62.19</v>
      </c>
      <c r="AJ13" s="66">
        <v>1496570</v>
      </c>
      <c r="AK13" s="67">
        <v>965524.38</v>
      </c>
      <c r="AL13" s="21">
        <f t="shared" si="1"/>
        <v>64.52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si="13"/>
        <v>6221236.0099999998</v>
      </c>
      <c r="D14" s="14">
        <f t="shared" si="13"/>
        <v>3997889.93</v>
      </c>
      <c r="E14" s="21">
        <f t="shared" ref="E14" si="14">D14/C14*100</f>
        <v>64.260000000000005</v>
      </c>
      <c r="F14" s="66">
        <v>4201928.1500000004</v>
      </c>
      <c r="G14" s="67">
        <v>2827476.24</v>
      </c>
      <c r="H14" s="21">
        <f t="shared" si="7"/>
        <v>67.290000000000006</v>
      </c>
      <c r="I14" s="66">
        <v>15007.86</v>
      </c>
      <c r="J14" s="67">
        <v>15007.86</v>
      </c>
      <c r="K14" s="21">
        <f>J14/I14*100</f>
        <v>100</v>
      </c>
      <c r="L14" s="66">
        <v>428500</v>
      </c>
      <c r="M14" s="67">
        <v>269284.53999999998</v>
      </c>
      <c r="N14" s="21">
        <f t="shared" si="8"/>
        <v>62.84</v>
      </c>
      <c r="O14" s="66">
        <v>812900</v>
      </c>
      <c r="P14" s="67">
        <v>517773.83</v>
      </c>
      <c r="Q14" s="21">
        <f t="shared" si="9"/>
        <v>63.69</v>
      </c>
      <c r="R14" s="66">
        <v>361000</v>
      </c>
      <c r="S14" s="67">
        <v>247328.77</v>
      </c>
      <c r="T14" s="21">
        <f>S14/R14*100</f>
        <v>68.510000000000005</v>
      </c>
      <c r="U14" s="15"/>
      <c r="V14" s="15"/>
      <c r="W14" s="21"/>
      <c r="X14" s="66">
        <v>194400</v>
      </c>
      <c r="Y14" s="67"/>
      <c r="Z14" s="21">
        <f t="shared" si="10"/>
        <v>0</v>
      </c>
      <c r="AA14" s="66">
        <v>20800</v>
      </c>
      <c r="AB14" s="67"/>
      <c r="AC14" s="21">
        <f t="shared" si="11"/>
        <v>0</v>
      </c>
      <c r="AD14" s="22"/>
      <c r="AE14" s="22"/>
      <c r="AF14" s="21"/>
      <c r="AG14" s="66">
        <v>131200</v>
      </c>
      <c r="AH14" s="67">
        <v>83575.649999999994</v>
      </c>
      <c r="AI14" s="21">
        <f t="shared" si="12"/>
        <v>63.7</v>
      </c>
      <c r="AJ14" s="66">
        <v>55500</v>
      </c>
      <c r="AK14" s="67">
        <v>37443.040000000001</v>
      </c>
      <c r="AL14" s="21">
        <f t="shared" si="1"/>
        <v>67.459999999999994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685003271.11000001</v>
      </c>
      <c r="D15" s="10">
        <f>G15+J15+M15+P15+S15+V15+Y15+AB15+AH15+AK15+AN15+AQ15+AE15</f>
        <v>357084929.62</v>
      </c>
      <c r="E15" s="11">
        <f t="shared" si="6"/>
        <v>52.13</v>
      </c>
      <c r="F15" s="10">
        <f>SUM(F16:F23)</f>
        <v>83917270.049999997</v>
      </c>
      <c r="G15" s="10">
        <f>SUM(G16:G23)</f>
        <v>33221906.48</v>
      </c>
      <c r="H15" s="11">
        <f>G15/F15*100</f>
        <v>39.590000000000003</v>
      </c>
      <c r="I15" s="10">
        <f>SUM(I16:I21)</f>
        <v>138000</v>
      </c>
      <c r="J15" s="10">
        <f>SUM(J16:J21)</f>
        <v>0</v>
      </c>
      <c r="K15" s="11"/>
      <c r="L15" s="10">
        <f>SUM(L16:L22)</f>
        <v>6524616.8799999999</v>
      </c>
      <c r="M15" s="10">
        <f>SUM(M16:M22)</f>
        <v>4431220.8</v>
      </c>
      <c r="N15" s="11">
        <f t="shared" si="8"/>
        <v>67.92</v>
      </c>
      <c r="O15" s="10">
        <f>SUM(O16:O23)</f>
        <v>217511092.61000001</v>
      </c>
      <c r="P15" s="10">
        <f>SUM(P16:P23)</f>
        <v>125541671.79000001</v>
      </c>
      <c r="Q15" s="11">
        <f t="shared" si="9"/>
        <v>57.72</v>
      </c>
      <c r="R15" s="10">
        <f>SUM(R16:R23)</f>
        <v>222846216.59999999</v>
      </c>
      <c r="S15" s="10">
        <f>SUM(S16:S23)</f>
        <v>148361022.47999999</v>
      </c>
      <c r="T15" s="11">
        <f>S15/R15*100</f>
        <v>66.58</v>
      </c>
      <c r="U15" s="10">
        <f>SUM(U16:U21)</f>
        <v>3432838.01</v>
      </c>
      <c r="V15" s="10">
        <f>SUM(V16:V21)</f>
        <v>2247640.1</v>
      </c>
      <c r="W15" s="11">
        <f>V15/U15*100</f>
        <v>65.47</v>
      </c>
      <c r="X15" s="10">
        <f>SUM(X16:X21)</f>
        <v>20298915.09</v>
      </c>
      <c r="Y15" s="10">
        <f>SUM(Y16:Y21)</f>
        <v>8245982.7000000002</v>
      </c>
      <c r="Z15" s="11">
        <f t="shared" si="10"/>
        <v>40.619999999999997</v>
      </c>
      <c r="AA15" s="10">
        <f>SUM(AA16:AA21)</f>
        <v>284100</v>
      </c>
      <c r="AB15" s="10">
        <f>SUM(AB16:AB21)</f>
        <v>242374</v>
      </c>
      <c r="AC15" s="11">
        <f t="shared" si="11"/>
        <v>85.31</v>
      </c>
      <c r="AD15" s="10">
        <f>SUM(AD16:AD21)</f>
        <v>3189100</v>
      </c>
      <c r="AE15" s="10">
        <f>SUM(AE16:AE21)</f>
        <v>3085599.65</v>
      </c>
      <c r="AF15" s="11">
        <f>AE15/AD15*100</f>
        <v>96.75</v>
      </c>
      <c r="AG15" s="10">
        <f>SUM(AG16:AG22)</f>
        <v>30915364.16</v>
      </c>
      <c r="AH15" s="10">
        <f>SUM(AH16:AH22)</f>
        <v>20039671.41</v>
      </c>
      <c r="AI15" s="11">
        <f t="shared" si="12"/>
        <v>64.819999999999993</v>
      </c>
      <c r="AJ15" s="10">
        <f>SUM(AJ16:AJ23)</f>
        <v>95945757.709999993</v>
      </c>
      <c r="AK15" s="10">
        <f>SUM(AK16:AK23)</f>
        <v>11667840.210000001</v>
      </c>
      <c r="AL15" s="11">
        <f t="shared" si="1"/>
        <v>12.16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5">F16+L16+O16+R16+X16+AA16+AD16+AP16+I16+U16+AG16+AJ16+AM16</f>
        <v>5814540.21</v>
      </c>
      <c r="D16" s="14">
        <f t="shared" ref="D16:D23" si="16">G16+M16+P16+S16+Y16+AB16+AE16+AQ16+J16+V16+AH16+AK16+AN16</f>
        <v>3881024.48</v>
      </c>
      <c r="E16" s="21">
        <f t="shared" si="6"/>
        <v>66.75</v>
      </c>
      <c r="F16" s="66">
        <v>3268227.15</v>
      </c>
      <c r="G16" s="67">
        <v>2219374.79</v>
      </c>
      <c r="H16" s="21">
        <f t="shared" si="7"/>
        <v>67.91</v>
      </c>
      <c r="I16" s="21">
        <v>0</v>
      </c>
      <c r="J16" s="22">
        <v>0</v>
      </c>
      <c r="K16" s="21"/>
      <c r="L16" s="66">
        <v>1112600</v>
      </c>
      <c r="M16" s="67">
        <v>729435.31</v>
      </c>
      <c r="N16" s="21">
        <f t="shared" si="8"/>
        <v>65.56</v>
      </c>
      <c r="O16" s="66">
        <v>1181913.06</v>
      </c>
      <c r="P16" s="67">
        <v>815011.05</v>
      </c>
      <c r="Q16" s="21">
        <f t="shared" si="9"/>
        <v>68.959999999999994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66">
        <v>251800</v>
      </c>
      <c r="AH16" s="67">
        <v>117203.33</v>
      </c>
      <c r="AI16" s="21">
        <f t="shared" si="12"/>
        <v>46.55</v>
      </c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 t="shared" si="15"/>
        <v>76165800</v>
      </c>
      <c r="D17" s="14">
        <f t="shared" si="16"/>
        <v>50389737.710000001</v>
      </c>
      <c r="E17" s="21">
        <f t="shared" si="6"/>
        <v>66.16</v>
      </c>
      <c r="F17" s="66">
        <v>27800</v>
      </c>
      <c r="G17" s="67"/>
      <c r="H17" s="21"/>
      <c r="I17" s="21">
        <v>138000</v>
      </c>
      <c r="J17" s="15">
        <v>0</v>
      </c>
      <c r="K17" s="21"/>
      <c r="L17" s="66"/>
      <c r="M17" s="67"/>
      <c r="N17" s="21"/>
      <c r="O17" s="66">
        <v>76000000</v>
      </c>
      <c r="P17" s="67">
        <v>50389737.710000001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66"/>
      <c r="AH17" s="67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 t="shared" si="15"/>
        <v>32611250.309999999</v>
      </c>
      <c r="D18" s="14">
        <f t="shared" si="16"/>
        <v>21199880.940000001</v>
      </c>
      <c r="E18" s="21">
        <f t="shared" si="6"/>
        <v>65.010000000000005</v>
      </c>
      <c r="F18" s="66">
        <v>16449965.390000001</v>
      </c>
      <c r="G18" s="67">
        <v>11813987.85</v>
      </c>
      <c r="H18" s="21">
        <f t="shared" si="7"/>
        <v>71.819999999999993</v>
      </c>
      <c r="I18" s="15">
        <v>0</v>
      </c>
      <c r="J18" s="15">
        <v>0</v>
      </c>
      <c r="K18" s="21"/>
      <c r="L18" s="66">
        <v>391900</v>
      </c>
      <c r="M18" s="67">
        <v>311391.74</v>
      </c>
      <c r="N18" s="21">
        <f t="shared" si="8"/>
        <v>79.459999999999994</v>
      </c>
      <c r="O18" s="66">
        <v>269800</v>
      </c>
      <c r="P18" s="67">
        <v>222739.75</v>
      </c>
      <c r="Q18" s="21">
        <f t="shared" si="9"/>
        <v>82.56</v>
      </c>
      <c r="R18" s="66">
        <v>15280284.92</v>
      </c>
      <c r="S18" s="67">
        <v>8756275.9499999993</v>
      </c>
      <c r="T18" s="21">
        <f>S18/R18*100</f>
        <v>57.3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66">
        <v>219300</v>
      </c>
      <c r="AH18" s="67">
        <v>95485.65</v>
      </c>
      <c r="AI18" s="21">
        <f t="shared" si="12"/>
        <v>43.54</v>
      </c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61</v>
      </c>
      <c r="C19" s="14">
        <f t="shared" si="15"/>
        <v>0</v>
      </c>
      <c r="D19" s="14">
        <f t="shared" si="16"/>
        <v>0</v>
      </c>
      <c r="E19" s="21"/>
      <c r="F19" s="66"/>
      <c r="G19" s="67"/>
      <c r="H19" s="21"/>
      <c r="I19" s="15"/>
      <c r="J19" s="15"/>
      <c r="K19" s="21"/>
      <c r="L19" s="66"/>
      <c r="M19" s="67"/>
      <c r="N19" s="21"/>
      <c r="O19" s="66"/>
      <c r="P19" s="67"/>
      <c r="Q19" s="21"/>
      <c r="R19" s="66"/>
      <c r="S19" s="67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66"/>
      <c r="AH19" s="67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 t="shared" si="15"/>
        <v>313585967.17000002</v>
      </c>
      <c r="D20" s="14">
        <f t="shared" si="16"/>
        <v>171765622.71000001</v>
      </c>
      <c r="E20" s="21">
        <f t="shared" si="6"/>
        <v>54.77</v>
      </c>
      <c r="F20" s="66">
        <v>10407362.6</v>
      </c>
      <c r="G20" s="67">
        <v>8284076.46</v>
      </c>
      <c r="H20" s="21">
        <f t="shared" si="7"/>
        <v>79.599999999999994</v>
      </c>
      <c r="I20" s="15"/>
      <c r="J20" s="15"/>
      <c r="K20" s="21"/>
      <c r="L20" s="66">
        <v>3001550</v>
      </c>
      <c r="M20" s="67">
        <v>2105305.5</v>
      </c>
      <c r="N20" s="21">
        <f t="shared" si="8"/>
        <v>70.14</v>
      </c>
      <c r="O20" s="66">
        <v>102931824.14</v>
      </c>
      <c r="P20" s="67">
        <v>55650819.840000004</v>
      </c>
      <c r="Q20" s="21">
        <f t="shared" si="9"/>
        <v>54.07</v>
      </c>
      <c r="R20" s="66">
        <v>110929436.43000001</v>
      </c>
      <c r="S20" s="67">
        <v>85762113.980000004</v>
      </c>
      <c r="T20" s="21">
        <f t="shared" ref="T20:T23" si="17">S20/R20*100</f>
        <v>77.31</v>
      </c>
      <c r="U20" s="15">
        <v>2226000</v>
      </c>
      <c r="V20" s="15">
        <v>1228500</v>
      </c>
      <c r="W20" s="21">
        <f>V20/U20*100</f>
        <v>55.19</v>
      </c>
      <c r="X20" s="66">
        <v>19468430.09</v>
      </c>
      <c r="Y20" s="67">
        <v>8069482.7000000002</v>
      </c>
      <c r="Z20" s="21">
        <f t="shared" si="10"/>
        <v>41.45</v>
      </c>
      <c r="AA20" s="22"/>
      <c r="AB20" s="22"/>
      <c r="AC20" s="21"/>
      <c r="AD20" s="22"/>
      <c r="AE20" s="22"/>
      <c r="AF20" s="21"/>
      <c r="AG20" s="66">
        <v>188600</v>
      </c>
      <c r="AH20" s="67">
        <v>26491.24</v>
      </c>
      <c r="AI20" s="21">
        <f>AH20/AG20*100</f>
        <v>14.05</v>
      </c>
      <c r="AJ20" s="66">
        <v>64432763.909999996</v>
      </c>
      <c r="AK20" s="67">
        <v>10638832.99</v>
      </c>
      <c r="AL20" s="21">
        <f>AK20/AJ20*100</f>
        <v>16.510000000000002</v>
      </c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5"/>
        <v>163967870.61000001</v>
      </c>
      <c r="D21" s="14">
        <f t="shared" si="16"/>
        <v>96314783.090000004</v>
      </c>
      <c r="E21" s="21">
        <f t="shared" si="6"/>
        <v>58.74</v>
      </c>
      <c r="F21" s="66">
        <v>17204485.100000001</v>
      </c>
      <c r="G21" s="67">
        <v>10873684.83</v>
      </c>
      <c r="H21" s="21">
        <f t="shared" si="7"/>
        <v>63.2</v>
      </c>
      <c r="I21" s="22"/>
      <c r="J21" s="22"/>
      <c r="K21" s="21"/>
      <c r="L21" s="66">
        <v>1715151.49</v>
      </c>
      <c r="M21" s="67">
        <v>986372.86</v>
      </c>
      <c r="N21" s="21">
        <f t="shared" si="8"/>
        <v>57.51</v>
      </c>
      <c r="O21" s="66">
        <v>30505752.609999999</v>
      </c>
      <c r="P21" s="67">
        <v>11841560.640000001</v>
      </c>
      <c r="Q21" s="21">
        <f t="shared" si="9"/>
        <v>38.82</v>
      </c>
      <c r="R21" s="66">
        <v>78029987.109999999</v>
      </c>
      <c r="S21" s="67">
        <v>47632139.82</v>
      </c>
      <c r="T21" s="21">
        <f t="shared" si="17"/>
        <v>61.04</v>
      </c>
      <c r="U21" s="22">
        <v>1206838.01</v>
      </c>
      <c r="V21" s="22">
        <v>1019140.1</v>
      </c>
      <c r="W21" s="21">
        <f>V21/U21*100</f>
        <v>84.45</v>
      </c>
      <c r="X21" s="66">
        <v>830485</v>
      </c>
      <c r="Y21" s="67">
        <v>176500</v>
      </c>
      <c r="Z21" s="21">
        <f t="shared" si="10"/>
        <v>21.25</v>
      </c>
      <c r="AA21" s="22">
        <v>284100</v>
      </c>
      <c r="AB21" s="22">
        <v>242374</v>
      </c>
      <c r="AC21" s="21">
        <f t="shared" ref="AC21" si="18">AB21/AA21*100</f>
        <v>85.31</v>
      </c>
      <c r="AD21" s="22">
        <v>3189100</v>
      </c>
      <c r="AE21" s="22">
        <v>3085599.65</v>
      </c>
      <c r="AF21" s="21">
        <f>AE21/AD21*100</f>
        <v>96.75</v>
      </c>
      <c r="AG21" s="66">
        <v>30255664.16</v>
      </c>
      <c r="AH21" s="67">
        <v>19800491.190000001</v>
      </c>
      <c r="AI21" s="21">
        <f>AH21/AG21*100</f>
        <v>65.44</v>
      </c>
      <c r="AJ21" s="66">
        <v>746307.13</v>
      </c>
      <c r="AK21" s="67">
        <v>656920</v>
      </c>
      <c r="AL21" s="21">
        <f>AK21/AJ21*100</f>
        <v>88.02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 t="shared" si="15"/>
        <v>363865.2</v>
      </c>
      <c r="D22" s="14">
        <f t="shared" si="16"/>
        <v>330517.94</v>
      </c>
      <c r="E22" s="21">
        <f t="shared" ref="E22" si="19">D22/C22*100</f>
        <v>90.84</v>
      </c>
      <c r="F22" s="66">
        <v>59429.81</v>
      </c>
      <c r="G22" s="67">
        <v>30782.55</v>
      </c>
      <c r="H22" s="21">
        <f t="shared" si="7"/>
        <v>51.8</v>
      </c>
      <c r="I22" s="22"/>
      <c r="J22" s="22"/>
      <c r="K22" s="21"/>
      <c r="L22" s="66">
        <v>303415.39</v>
      </c>
      <c r="M22" s="67">
        <v>298715.39</v>
      </c>
      <c r="N22" s="21">
        <f t="shared" si="8"/>
        <v>98.45</v>
      </c>
      <c r="O22" s="66"/>
      <c r="P22" s="67"/>
      <c r="Q22" s="21"/>
      <c r="R22" s="66"/>
      <c r="S22" s="67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66">
        <v>1020</v>
      </c>
      <c r="AK22" s="67">
        <v>1020</v>
      </c>
      <c r="AL22" s="21">
        <f>AK22/AJ22*100</f>
        <v>100</v>
      </c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92493977.609999999</v>
      </c>
      <c r="D23" s="14">
        <f t="shared" si="16"/>
        <v>13203362.75</v>
      </c>
      <c r="E23" s="21">
        <f t="shared" ref="E23" si="20">D23/C23*100</f>
        <v>14.27</v>
      </c>
      <c r="F23" s="22">
        <v>36500000</v>
      </c>
      <c r="G23" s="22"/>
      <c r="H23" s="21"/>
      <c r="I23" s="22"/>
      <c r="J23" s="22"/>
      <c r="K23" s="21"/>
      <c r="L23" s="22"/>
      <c r="M23" s="22"/>
      <c r="N23" s="21"/>
      <c r="O23" s="66">
        <v>6621802.7999999998</v>
      </c>
      <c r="P23" s="66">
        <v>6621802.7999999998</v>
      </c>
      <c r="Q23" s="21">
        <v>100</v>
      </c>
      <c r="R23" s="66">
        <v>18606508.140000001</v>
      </c>
      <c r="S23" s="67">
        <v>6210492.7300000004</v>
      </c>
      <c r="T23" s="21">
        <f t="shared" si="17"/>
        <v>33.380000000000003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66">
        <v>30765666.670000002</v>
      </c>
      <c r="AK23" s="67">
        <v>371067.22</v>
      </c>
      <c r="AL23" s="21">
        <f>AK23/AJ23*100</f>
        <v>1.21</v>
      </c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3369000</v>
      </c>
      <c r="D24" s="18">
        <f>D25</f>
        <v>294429.87</v>
      </c>
      <c r="E24" s="11">
        <f>D24/C24*100</f>
        <v>8.74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1">I25</f>
        <v>0</v>
      </c>
      <c r="J24" s="18">
        <f t="shared" si="21"/>
        <v>0</v>
      </c>
      <c r="K24" s="18"/>
      <c r="L24" s="18"/>
      <c r="M24" s="18"/>
      <c r="N24" s="18"/>
      <c r="O24" s="18">
        <f t="shared" si="21"/>
        <v>0</v>
      </c>
      <c r="P24" s="18">
        <f t="shared" si="21"/>
        <v>0</v>
      </c>
      <c r="Q24" s="18"/>
      <c r="R24" s="18">
        <f t="shared" si="21"/>
        <v>0</v>
      </c>
      <c r="S24" s="18">
        <f t="shared" si="21"/>
        <v>0</v>
      </c>
      <c r="T24" s="18"/>
      <c r="U24" s="18">
        <f t="shared" si="21"/>
        <v>0</v>
      </c>
      <c r="V24" s="18">
        <f t="shared" si="21"/>
        <v>0</v>
      </c>
      <c r="W24" s="18">
        <v>0</v>
      </c>
      <c r="X24" s="18">
        <f t="shared" si="21"/>
        <v>0</v>
      </c>
      <c r="Y24" s="18">
        <f t="shared" si="21"/>
        <v>0</v>
      </c>
      <c r="Z24" s="18">
        <v>0</v>
      </c>
      <c r="AA24" s="18">
        <f t="shared" si="21"/>
        <v>0</v>
      </c>
      <c r="AB24" s="18">
        <f t="shared" si="21"/>
        <v>0</v>
      </c>
      <c r="AC24" s="18">
        <v>0</v>
      </c>
      <c r="AD24" s="18"/>
      <c r="AE24" s="18"/>
      <c r="AF24" s="18"/>
      <c r="AG24" s="18">
        <f t="shared" si="21"/>
        <v>0</v>
      </c>
      <c r="AH24" s="18">
        <f t="shared" si="21"/>
        <v>0</v>
      </c>
      <c r="AI24" s="18"/>
      <c r="AJ24" s="18"/>
      <c r="AK24" s="18"/>
      <c r="AL24" s="18">
        <v>0</v>
      </c>
      <c r="AM24" s="18">
        <f t="shared" si="21"/>
        <v>0</v>
      </c>
      <c r="AN24" s="18">
        <f t="shared" si="21"/>
        <v>0</v>
      </c>
      <c r="AO24" s="18"/>
      <c r="AP24" s="18">
        <f>AP25</f>
        <v>3369000</v>
      </c>
      <c r="AQ24" s="18">
        <f>AQ25</f>
        <v>294429.87</v>
      </c>
      <c r="AR24" s="11">
        <f>AQ24/AP24*100</f>
        <v>8.74</v>
      </c>
    </row>
    <row r="25" spans="1:44" x14ac:dyDescent="0.25">
      <c r="A25" s="12">
        <v>231</v>
      </c>
      <c r="B25" s="19" t="s">
        <v>23</v>
      </c>
      <c r="C25" s="14">
        <f t="shared" ref="C25" si="22">F25+L25+O25+R25+X25+AA25+AD25+AP25+I25+U25+AG25+AJ25+AM25</f>
        <v>3369000</v>
      </c>
      <c r="D25" s="14">
        <f t="shared" ref="D25" si="23">G25+M25+P25+S25+Y25+AB25+AE25+AQ25+J25+V25+AH25+AK25+AN25</f>
        <v>294429.87</v>
      </c>
      <c r="E25" s="21">
        <f>D25/C25*100</f>
        <v>8.74</v>
      </c>
      <c r="F25" s="15"/>
      <c r="G25" s="15"/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/>
      <c r="AK25" s="15"/>
      <c r="AL25" s="14">
        <v>0</v>
      </c>
      <c r="AM25" s="15">
        <v>0</v>
      </c>
      <c r="AN25" s="15">
        <v>0</v>
      </c>
      <c r="AO25" s="14"/>
      <c r="AP25" s="15">
        <v>3369000</v>
      </c>
      <c r="AQ25" s="15">
        <v>294429.87</v>
      </c>
      <c r="AR25" s="21">
        <f>AQ25/AP25*100</f>
        <v>8.74</v>
      </c>
    </row>
    <row r="26" spans="1:44" ht="31.5" x14ac:dyDescent="0.25">
      <c r="A26" s="16">
        <v>240</v>
      </c>
      <c r="B26" s="20" t="s">
        <v>56</v>
      </c>
      <c r="C26" s="18">
        <f>SUM(C27:C31)</f>
        <v>2389234455.3099999</v>
      </c>
      <c r="D26" s="18">
        <f>SUM(D27:D31)</f>
        <v>1732682088.0999999</v>
      </c>
      <c r="E26" s="11">
        <f t="shared" si="6"/>
        <v>72.52</v>
      </c>
      <c r="F26" s="18">
        <f t="shared" ref="F26:G26" si="24">SUM(F27:F31)</f>
        <v>4814539.3899999997</v>
      </c>
      <c r="G26" s="18">
        <f t="shared" si="24"/>
        <v>4344571.03</v>
      </c>
      <c r="H26" s="11">
        <f t="shared" ref="H26" si="25">G26/F26*100</f>
        <v>90.24</v>
      </c>
      <c r="I26" s="18">
        <f t="shared" ref="I26:J26" si="26">SUM(I27:I31)</f>
        <v>0</v>
      </c>
      <c r="J26" s="18">
        <f t="shared" si="26"/>
        <v>0</v>
      </c>
      <c r="K26" s="11"/>
      <c r="L26" s="18">
        <f t="shared" ref="L26:M26" si="27">SUM(L27:L31)</f>
        <v>1082300</v>
      </c>
      <c r="M26" s="18">
        <f t="shared" si="27"/>
        <v>982966.99</v>
      </c>
      <c r="N26" s="11">
        <f t="shared" ref="N26" si="28">M26/L26*100</f>
        <v>90.82</v>
      </c>
      <c r="O26" s="18">
        <f t="shared" ref="O26:P26" si="29">SUM(O27:O31)</f>
        <v>18496927.649999999</v>
      </c>
      <c r="P26" s="18">
        <f t="shared" si="29"/>
        <v>14026569.359999999</v>
      </c>
      <c r="Q26" s="11">
        <f t="shared" ref="Q26" si="30">P26/O26*100</f>
        <v>75.83</v>
      </c>
      <c r="R26" s="18">
        <f t="shared" ref="R26:S26" si="31">SUM(R27:R31)</f>
        <v>14779200</v>
      </c>
      <c r="S26" s="18">
        <f t="shared" si="31"/>
        <v>10327922.35</v>
      </c>
      <c r="T26" s="11">
        <f t="shared" ref="T26" si="32">S26/R26*100</f>
        <v>69.88</v>
      </c>
      <c r="U26" s="18">
        <f t="shared" ref="U26:V26" si="33">SUM(U27:U31)</f>
        <v>0</v>
      </c>
      <c r="V26" s="18">
        <f t="shared" si="33"/>
        <v>0</v>
      </c>
      <c r="W26" s="11"/>
      <c r="X26" s="18">
        <f t="shared" ref="X26:Y26" si="34">SUM(X27:X31)</f>
        <v>1997941171.8900001</v>
      </c>
      <c r="Y26" s="18">
        <f t="shared" si="34"/>
        <v>1436633652.5899999</v>
      </c>
      <c r="Z26" s="11">
        <f t="shared" ref="Z26" si="35">Y26/X26*100</f>
        <v>71.91</v>
      </c>
      <c r="AA26" s="18">
        <f t="shared" ref="AA26:AB26" si="36">SUM(AA27:AA31)</f>
        <v>174660995</v>
      </c>
      <c r="AB26" s="18">
        <f t="shared" si="36"/>
        <v>133626184.36</v>
      </c>
      <c r="AC26" s="11">
        <f t="shared" ref="AC26" si="37">AB26/AA26*100</f>
        <v>76.510000000000005</v>
      </c>
      <c r="AD26" s="18">
        <f t="shared" ref="AD26:AE26" si="38">SUM(AD27:AD31)</f>
        <v>0</v>
      </c>
      <c r="AE26" s="18">
        <f t="shared" si="38"/>
        <v>0</v>
      </c>
      <c r="AF26" s="11"/>
      <c r="AG26" s="18">
        <f t="shared" ref="AG26:AH26" si="39">SUM(AG27:AG31)</f>
        <v>747135.84</v>
      </c>
      <c r="AH26" s="18">
        <f t="shared" si="39"/>
        <v>747135.84</v>
      </c>
      <c r="AI26" s="11">
        <f t="shared" ref="AI26" si="40">AH26/AG26*100</f>
        <v>100</v>
      </c>
      <c r="AJ26" s="18">
        <f t="shared" ref="AJ26:AK26" si="41">SUM(AJ27:AJ31)</f>
        <v>145350485.53999999</v>
      </c>
      <c r="AK26" s="18">
        <f t="shared" si="41"/>
        <v>109589520.76000001</v>
      </c>
      <c r="AL26" s="11">
        <f t="shared" ref="AL26" si="42">AK26/AJ26*100</f>
        <v>75.400000000000006</v>
      </c>
      <c r="AM26" s="18">
        <f t="shared" ref="AM26:AN26" si="43">SUM(AM27:AM31)</f>
        <v>31361700</v>
      </c>
      <c r="AN26" s="18">
        <f t="shared" si="43"/>
        <v>22403564.82</v>
      </c>
      <c r="AO26" s="11">
        <f t="shared" ref="AO26" si="44">AN26/AM26*100</f>
        <v>71.44</v>
      </c>
      <c r="AP26" s="18">
        <f t="shared" ref="AP26:AQ26" si="45">SUM(AP27:AP31)</f>
        <v>0</v>
      </c>
      <c r="AQ26" s="18">
        <f t="shared" si="45"/>
        <v>0</v>
      </c>
      <c r="AR26" s="11"/>
    </row>
    <row r="27" spans="1:44" ht="31.5" x14ac:dyDescent="0.25">
      <c r="A27" s="12">
        <v>241</v>
      </c>
      <c r="B27" s="19" t="s">
        <v>72</v>
      </c>
      <c r="C27" s="14">
        <f t="shared" ref="C27:C31" si="46">F27+L27+O27+R27+X27+AA27+AD27+AP27+I27+U27+AG27+AJ27+AM27</f>
        <v>2358209580.0799999</v>
      </c>
      <c r="D27" s="14">
        <f t="shared" ref="D27:D31" si="47">G27+M27+P27+S27+Y27+AB27+AE27+AQ27+J27+V27+AH27+AK27+AN27</f>
        <v>1706464962.8900001</v>
      </c>
      <c r="E27" s="21">
        <f t="shared" si="6"/>
        <v>72.36</v>
      </c>
      <c r="F27" s="59"/>
      <c r="G27" s="60"/>
      <c r="H27" s="21"/>
      <c r="I27" s="15">
        <v>0</v>
      </c>
      <c r="J27" s="15">
        <v>0</v>
      </c>
      <c r="K27" s="15"/>
      <c r="L27" s="15"/>
      <c r="M27" s="15"/>
      <c r="N27" s="21"/>
      <c r="O27" s="66">
        <v>3184227.65</v>
      </c>
      <c r="P27" s="67">
        <v>2733001.98</v>
      </c>
      <c r="Q27" s="21">
        <f>P27/O27*100</f>
        <v>85.83</v>
      </c>
      <c r="R27" s="66">
        <v>10562900</v>
      </c>
      <c r="S27" s="67">
        <v>6303938.3799999999</v>
      </c>
      <c r="T27" s="21">
        <f>S27/R27*100</f>
        <v>59.68</v>
      </c>
      <c r="U27" s="15">
        <v>0</v>
      </c>
      <c r="V27" s="15">
        <v>0</v>
      </c>
      <c r="W27" s="21">
        <v>0</v>
      </c>
      <c r="X27" s="66">
        <v>1993116271.8900001</v>
      </c>
      <c r="Y27" s="67">
        <v>1431808752.5899999</v>
      </c>
      <c r="Z27" s="21">
        <f t="shared" si="10"/>
        <v>71.84</v>
      </c>
      <c r="AA27" s="66">
        <v>174660995</v>
      </c>
      <c r="AB27" s="67">
        <v>133626184.36</v>
      </c>
      <c r="AC27" s="21">
        <f>AB27/AA27*100</f>
        <v>76.510000000000005</v>
      </c>
      <c r="AD27" s="15"/>
      <c r="AE27" s="15"/>
      <c r="AF27" s="21"/>
      <c r="AG27" s="15"/>
      <c r="AH27" s="15"/>
      <c r="AI27" s="21"/>
      <c r="AJ27" s="15">
        <v>145323485.53999999</v>
      </c>
      <c r="AK27" s="15">
        <v>109589520.76000001</v>
      </c>
      <c r="AL27" s="21">
        <f>AK27/AJ27*100</f>
        <v>75.41</v>
      </c>
      <c r="AM27" s="15">
        <v>31361700</v>
      </c>
      <c r="AN27" s="15">
        <v>22403564.82</v>
      </c>
      <c r="AO27" s="21">
        <f>AN27/AM27*100</f>
        <v>71.44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si="46"/>
        <v>3082300</v>
      </c>
      <c r="D28" s="14">
        <f t="shared" si="47"/>
        <v>2982966.99</v>
      </c>
      <c r="E28" s="21">
        <f t="shared" ref="E28:E31" si="48">D28/C28*100</f>
        <v>96.78</v>
      </c>
      <c r="F28" s="59"/>
      <c r="G28" s="60"/>
      <c r="H28" s="21"/>
      <c r="I28" s="15"/>
      <c r="J28" s="15"/>
      <c r="K28" s="15"/>
      <c r="L28" s="66">
        <v>1082300</v>
      </c>
      <c r="M28" s="67">
        <v>982966.99</v>
      </c>
      <c r="N28" s="21">
        <f>M28/L28*100</f>
        <v>90.82</v>
      </c>
      <c r="O28" s="66"/>
      <c r="P28" s="67"/>
      <c r="Q28" s="21"/>
      <c r="R28" s="66">
        <v>2000000</v>
      </c>
      <c r="S28" s="67">
        <v>2000000</v>
      </c>
      <c r="T28" s="21">
        <f>S28/R28*100</f>
        <v>100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46"/>
        <v>3010600</v>
      </c>
      <c r="D29" s="14">
        <f t="shared" si="47"/>
        <v>2965660</v>
      </c>
      <c r="E29" s="21">
        <f t="shared" si="48"/>
        <v>98.51</v>
      </c>
      <c r="F29" s="15"/>
      <c r="G29" s="15"/>
      <c r="H29" s="21"/>
      <c r="I29" s="15"/>
      <c r="J29" s="15"/>
      <c r="K29" s="15"/>
      <c r="L29" s="15"/>
      <c r="M29" s="15"/>
      <c r="N29" s="15"/>
      <c r="O29" s="66">
        <v>2970600</v>
      </c>
      <c r="P29" s="67">
        <v>2965660</v>
      </c>
      <c r="Q29" s="21">
        <f>P29/O29*100</f>
        <v>99.83</v>
      </c>
      <c r="R29" s="59">
        <v>40000</v>
      </c>
      <c r="S29" s="60"/>
      <c r="T29" s="21"/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46"/>
        <v>21155675.23</v>
      </c>
      <c r="D30" s="14">
        <f t="shared" si="47"/>
        <v>18244514.25</v>
      </c>
      <c r="E30" s="21">
        <f t="shared" si="48"/>
        <v>86.24</v>
      </c>
      <c r="F30" s="66">
        <v>4814539.3899999997</v>
      </c>
      <c r="G30" s="67">
        <v>4344571.03</v>
      </c>
      <c r="H30" s="21">
        <f t="shared" ref="H30" si="49">G30/F30*100</f>
        <v>90.24</v>
      </c>
      <c r="I30" s="15"/>
      <c r="J30" s="15"/>
      <c r="K30" s="15"/>
      <c r="L30" s="15"/>
      <c r="M30" s="15"/>
      <c r="N30" s="15"/>
      <c r="O30" s="66">
        <v>10722100</v>
      </c>
      <c r="P30" s="67">
        <v>8327907.3799999999</v>
      </c>
      <c r="Q30" s="21">
        <f>P30/O30*100</f>
        <v>77.67</v>
      </c>
      <c r="R30" s="59">
        <v>20000</v>
      </c>
      <c r="S30" s="60"/>
      <c r="T30" s="21"/>
      <c r="U30" s="15"/>
      <c r="V30" s="15"/>
      <c r="W30" s="21"/>
      <c r="X30" s="66">
        <v>4824900</v>
      </c>
      <c r="Y30" s="67">
        <v>4824900</v>
      </c>
      <c r="Z30" s="21">
        <f t="shared" si="10"/>
        <v>100</v>
      </c>
      <c r="AA30" s="15"/>
      <c r="AB30" s="15"/>
      <c r="AC30" s="21"/>
      <c r="AD30" s="15"/>
      <c r="AE30" s="15"/>
      <c r="AF30" s="21"/>
      <c r="AG30" s="15">
        <v>747135.84</v>
      </c>
      <c r="AH30" s="15">
        <v>747135.84</v>
      </c>
      <c r="AI30" s="21">
        <f t="shared" ref="AI30" si="50">AH30/AG30*100</f>
        <v>100</v>
      </c>
      <c r="AJ30" s="15">
        <v>27000</v>
      </c>
      <c r="AK30" s="15"/>
      <c r="AL30" s="21"/>
      <c r="AM30" s="15"/>
      <c r="AN30" s="15"/>
      <c r="AO30" s="21"/>
      <c r="AP30" s="15"/>
      <c r="AQ30" s="15"/>
      <c r="AR30" s="21"/>
    </row>
    <row r="31" spans="1:44" ht="31.5" x14ac:dyDescent="0.25">
      <c r="A31" s="12">
        <v>249</v>
      </c>
      <c r="B31" s="13" t="s">
        <v>70</v>
      </c>
      <c r="C31" s="14">
        <f t="shared" si="46"/>
        <v>3776300</v>
      </c>
      <c r="D31" s="14">
        <f t="shared" si="47"/>
        <v>2023983.97</v>
      </c>
      <c r="E31" s="21">
        <f t="shared" si="48"/>
        <v>53.6</v>
      </c>
      <c r="F31" s="59"/>
      <c r="G31" s="60"/>
      <c r="H31" s="21"/>
      <c r="I31" s="15"/>
      <c r="J31" s="15"/>
      <c r="K31" s="15"/>
      <c r="L31" s="15"/>
      <c r="M31" s="15"/>
      <c r="N31" s="15"/>
      <c r="O31" s="66">
        <v>1620000</v>
      </c>
      <c r="P31" s="67"/>
      <c r="Q31" s="21">
        <f>P31/O31*100</f>
        <v>0</v>
      </c>
      <c r="R31" s="66">
        <v>2156300</v>
      </c>
      <c r="S31" s="67">
        <v>2023983.97</v>
      </c>
      <c r="T31" s="21">
        <f>S31/R31*100</f>
        <v>93.86</v>
      </c>
      <c r="U31" s="15"/>
      <c r="V31" s="15"/>
      <c r="W31" s="21"/>
      <c r="X31" s="15"/>
      <c r="Y31" s="15"/>
      <c r="Z31" s="21"/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x14ac:dyDescent="0.25">
      <c r="A32" s="16">
        <v>260</v>
      </c>
      <c r="B32" s="17" t="s">
        <v>4</v>
      </c>
      <c r="C32" s="18">
        <f>SUM(C33:C37)</f>
        <v>58166481.210000001</v>
      </c>
      <c r="D32" s="18">
        <f>SUM(D33:D37)</f>
        <v>33322628.800000001</v>
      </c>
      <c r="E32" s="11">
        <f t="shared" ref="E32:E51" si="51">D32/C32*100</f>
        <v>57.29</v>
      </c>
      <c r="F32" s="18">
        <f>SUM(F33:F37)</f>
        <v>3199157.2</v>
      </c>
      <c r="G32" s="18">
        <f>SUM(G33:G37)</f>
        <v>2708377.9</v>
      </c>
      <c r="H32" s="11">
        <f t="shared" ref="H32:H56" si="52">G32/F32*100</f>
        <v>84.66</v>
      </c>
      <c r="I32" s="18">
        <f t="shared" ref="I32:Y32" si="53">SUM(I33:I37)</f>
        <v>30000</v>
      </c>
      <c r="J32" s="18">
        <f t="shared" si="53"/>
        <v>11304.09</v>
      </c>
      <c r="K32" s="18">
        <f t="shared" si="53"/>
        <v>37.68</v>
      </c>
      <c r="L32" s="18">
        <f t="shared" si="53"/>
        <v>101200</v>
      </c>
      <c r="M32" s="18">
        <f t="shared" si="53"/>
        <v>74401.8</v>
      </c>
      <c r="N32" s="18">
        <f t="shared" si="53"/>
        <v>73.52</v>
      </c>
      <c r="O32" s="18">
        <f t="shared" si="53"/>
        <v>942151.85</v>
      </c>
      <c r="P32" s="18">
        <f t="shared" si="53"/>
        <v>865489.07</v>
      </c>
      <c r="Q32" s="18">
        <f t="shared" si="53"/>
        <v>187.88</v>
      </c>
      <c r="R32" s="18">
        <f t="shared" si="53"/>
        <v>113830.86</v>
      </c>
      <c r="S32" s="18">
        <f t="shared" si="53"/>
        <v>71095.83</v>
      </c>
      <c r="T32" s="11">
        <f t="shared" ref="T32" si="54">S32/R32*100</f>
        <v>62.46</v>
      </c>
      <c r="U32" s="18">
        <f t="shared" si="53"/>
        <v>0</v>
      </c>
      <c r="V32" s="18">
        <f t="shared" si="53"/>
        <v>0</v>
      </c>
      <c r="W32" s="18">
        <f t="shared" si="53"/>
        <v>0</v>
      </c>
      <c r="X32" s="18">
        <f t="shared" si="53"/>
        <v>84300</v>
      </c>
      <c r="Y32" s="18">
        <f t="shared" si="53"/>
        <v>21721.38</v>
      </c>
      <c r="Z32" s="11">
        <f t="shared" si="10"/>
        <v>25.77</v>
      </c>
      <c r="AA32" s="18">
        <f>SUM(AA33:AA37)</f>
        <v>7800</v>
      </c>
      <c r="AB32" s="18">
        <f>SUM(AB33:AB37)</f>
        <v>0</v>
      </c>
      <c r="AC32" s="11">
        <f>AB32/AA32*100</f>
        <v>0</v>
      </c>
      <c r="AD32" s="18">
        <f>SUM(AD33:AD37)</f>
        <v>0</v>
      </c>
      <c r="AE32" s="18">
        <f>SUM(AE33:AE37)</f>
        <v>0</v>
      </c>
      <c r="AF32" s="11">
        <v>0</v>
      </c>
      <c r="AG32" s="18">
        <f>SUM(AG33:AG37)</f>
        <v>53656841.299999997</v>
      </c>
      <c r="AH32" s="18">
        <f>SUM(AH33:AH37)</f>
        <v>29562520.93</v>
      </c>
      <c r="AI32" s="11">
        <f t="shared" ref="AI32:AI37" si="55">AH32/AG32*100</f>
        <v>55.1</v>
      </c>
      <c r="AJ32" s="18">
        <f>SUM(AJ33:AJ37)</f>
        <v>31200</v>
      </c>
      <c r="AK32" s="18">
        <f>SUM(AK33:AK37)</f>
        <v>7717.8</v>
      </c>
      <c r="AL32" s="11">
        <f>AK32/AJ32*100</f>
        <v>24.74</v>
      </c>
      <c r="AM32" s="18">
        <f>SUM(AM33:AM33)</f>
        <v>0</v>
      </c>
      <c r="AN32" s="18">
        <f>SUM(AN33:AN33)</f>
        <v>0</v>
      </c>
      <c r="AO32" s="11"/>
      <c r="AP32" s="18">
        <f>SUM(AP33:AP33)</f>
        <v>0</v>
      </c>
      <c r="AQ32" s="18">
        <f>SUM(AQ33:AQ33)</f>
        <v>0</v>
      </c>
      <c r="AR32" s="11">
        <v>0</v>
      </c>
    </row>
    <row r="33" spans="1:50" ht="31.5" x14ac:dyDescent="0.25">
      <c r="A33" s="12">
        <v>262</v>
      </c>
      <c r="B33" s="13" t="s">
        <v>57</v>
      </c>
      <c r="C33" s="14">
        <f t="shared" ref="C33:C37" si="56">F33+L33+O33+R33+X33+AA33+AD33+AP33+I33+U33+AG33+AJ33+AM33</f>
        <v>21433941.300000001</v>
      </c>
      <c r="D33" s="14">
        <f t="shared" ref="D33:D37" si="57">G33+M33+P33+S33+Y33+AB33+AE33+AQ33+J33+V33+AH33+AK33+AN33</f>
        <v>10399641.300000001</v>
      </c>
      <c r="E33" s="21">
        <f>D33/C33*100</f>
        <v>48.52</v>
      </c>
      <c r="F33" s="22"/>
      <c r="G33" s="22"/>
      <c r="H33" s="21"/>
      <c r="I33" s="15">
        <v>0</v>
      </c>
      <c r="J33" s="15">
        <v>0</v>
      </c>
      <c r="K33" s="15">
        <v>0</v>
      </c>
      <c r="L33" s="22">
        <v>0</v>
      </c>
      <c r="M33" s="22">
        <v>0</v>
      </c>
      <c r="N33" s="21">
        <v>0</v>
      </c>
      <c r="O33" s="15">
        <v>0</v>
      </c>
      <c r="P33" s="15">
        <v>0</v>
      </c>
      <c r="Q33" s="21">
        <v>0</v>
      </c>
      <c r="R33" s="15"/>
      <c r="S33" s="15"/>
      <c r="T33" s="21"/>
      <c r="U33" s="15">
        <v>0</v>
      </c>
      <c r="V33" s="15">
        <v>0</v>
      </c>
      <c r="W33" s="21">
        <v>0</v>
      </c>
      <c r="X33" s="15"/>
      <c r="Y33" s="15"/>
      <c r="Z33" s="21"/>
      <c r="AA33" s="15">
        <v>0</v>
      </c>
      <c r="AB33" s="15">
        <v>0</v>
      </c>
      <c r="AC33" s="21">
        <v>0</v>
      </c>
      <c r="AD33" s="22">
        <v>0</v>
      </c>
      <c r="AE33" s="22">
        <v>0</v>
      </c>
      <c r="AF33" s="21">
        <v>0</v>
      </c>
      <c r="AG33" s="66">
        <v>21433941.300000001</v>
      </c>
      <c r="AH33" s="67">
        <v>10399641.300000001</v>
      </c>
      <c r="AI33" s="21">
        <f t="shared" si="55"/>
        <v>48.52</v>
      </c>
      <c r="AJ33" s="22"/>
      <c r="AK33" s="22"/>
      <c r="AL33" s="21"/>
      <c r="AM33" s="22"/>
      <c r="AN33" s="22"/>
      <c r="AO33" s="21"/>
      <c r="AP33" s="22"/>
      <c r="AQ33" s="22"/>
      <c r="AR33" s="21"/>
    </row>
    <row r="34" spans="1:50" ht="31.5" x14ac:dyDescent="0.25">
      <c r="A34" s="12">
        <v>263</v>
      </c>
      <c r="B34" s="13" t="s">
        <v>68</v>
      </c>
      <c r="C34" s="14">
        <f t="shared" si="56"/>
        <v>24362000</v>
      </c>
      <c r="D34" s="14">
        <f t="shared" si="57"/>
        <v>13703824.439999999</v>
      </c>
      <c r="E34" s="21">
        <f>D34/C34*100</f>
        <v>56.25</v>
      </c>
      <c r="F34" s="66"/>
      <c r="G34" s="67"/>
      <c r="H34" s="21"/>
      <c r="I34" s="15"/>
      <c r="J34" s="15"/>
      <c r="K34" s="15"/>
      <c r="L34" s="22"/>
      <c r="M34" s="22"/>
      <c r="N34" s="21"/>
      <c r="O34" s="15"/>
      <c r="P34" s="15"/>
      <c r="Q34" s="21"/>
      <c r="R34" s="15"/>
      <c r="S34" s="15"/>
      <c r="T34" s="21"/>
      <c r="U34" s="15"/>
      <c r="V34" s="15"/>
      <c r="W34" s="21"/>
      <c r="X34" s="15"/>
      <c r="Y34" s="15"/>
      <c r="Z34" s="21"/>
      <c r="AA34" s="15"/>
      <c r="AB34" s="15"/>
      <c r="AC34" s="21"/>
      <c r="AD34" s="22"/>
      <c r="AE34" s="22"/>
      <c r="AF34" s="21"/>
      <c r="AG34" s="66">
        <v>24362000</v>
      </c>
      <c r="AH34" s="67">
        <v>13703824.439999999</v>
      </c>
      <c r="AI34" s="21">
        <f t="shared" si="55"/>
        <v>56.25</v>
      </c>
      <c r="AJ34" s="22"/>
      <c r="AK34" s="22"/>
      <c r="AL34" s="21"/>
      <c r="AM34" s="22"/>
      <c r="AN34" s="22"/>
      <c r="AO34" s="21"/>
      <c r="AP34" s="22"/>
      <c r="AQ34" s="22"/>
      <c r="AR34" s="21"/>
    </row>
    <row r="35" spans="1:50" ht="31.5" x14ac:dyDescent="0.25">
      <c r="A35" s="12">
        <v>264</v>
      </c>
      <c r="B35" s="19" t="s">
        <v>39</v>
      </c>
      <c r="C35" s="14">
        <f t="shared" si="56"/>
        <v>8132197.96</v>
      </c>
      <c r="D35" s="14">
        <f t="shared" si="57"/>
        <v>5756183.96</v>
      </c>
      <c r="E35" s="21">
        <f t="shared" ref="E35:E37" si="58">D35/C35*100</f>
        <v>70.78</v>
      </c>
      <c r="F35" s="66">
        <v>24630.68</v>
      </c>
      <c r="G35" s="66">
        <v>24630.68</v>
      </c>
      <c r="H35" s="21">
        <f t="shared" si="52"/>
        <v>100</v>
      </c>
      <c r="I35" s="15"/>
      <c r="J35" s="15"/>
      <c r="K35" s="21"/>
      <c r="L35" s="15"/>
      <c r="M35" s="15"/>
      <c r="N35" s="21"/>
      <c r="O35" s="66">
        <v>309836.42</v>
      </c>
      <c r="P35" s="67">
        <v>309836.42</v>
      </c>
      <c r="Q35" s="21">
        <f>P35/O35*100</f>
        <v>100</v>
      </c>
      <c r="R35" s="15">
        <v>3430.86</v>
      </c>
      <c r="S35" s="15">
        <v>3430.86</v>
      </c>
      <c r="T35" s="21">
        <f>S35/R35*100</f>
        <v>100</v>
      </c>
      <c r="U35" s="15"/>
      <c r="V35" s="15"/>
      <c r="W35" s="21"/>
      <c r="X35" s="66"/>
      <c r="Y35" s="67"/>
      <c r="Z35" s="21"/>
      <c r="AA35" s="15"/>
      <c r="AB35" s="15"/>
      <c r="AC35" s="21"/>
      <c r="AD35" s="15"/>
      <c r="AE35" s="15"/>
      <c r="AF35" s="21"/>
      <c r="AG35" s="66">
        <v>7794300</v>
      </c>
      <c r="AH35" s="67">
        <v>5418286</v>
      </c>
      <c r="AI35" s="21">
        <f t="shared" si="55"/>
        <v>69.52</v>
      </c>
      <c r="AJ35" s="15"/>
      <c r="AK35" s="15"/>
      <c r="AL35" s="21"/>
      <c r="AM35" s="15"/>
      <c r="AN35" s="15"/>
      <c r="AO35" s="21"/>
      <c r="AP35" s="15"/>
      <c r="AQ35" s="15"/>
      <c r="AR35" s="21"/>
    </row>
    <row r="36" spans="1:50" ht="47.25" x14ac:dyDescent="0.25">
      <c r="A36" s="12">
        <v>265</v>
      </c>
      <c r="B36" s="19" t="s">
        <v>67</v>
      </c>
      <c r="C36" s="14">
        <f t="shared" si="56"/>
        <v>12858.6</v>
      </c>
      <c r="D36" s="14">
        <f t="shared" si="57"/>
        <v>12858.6</v>
      </c>
      <c r="E36" s="21"/>
      <c r="F36" s="66">
        <v>12858.6</v>
      </c>
      <c r="G36" s="67">
        <v>12858.6</v>
      </c>
      <c r="H36" s="21">
        <f t="shared" si="52"/>
        <v>100</v>
      </c>
      <c r="I36" s="15"/>
      <c r="J36" s="15"/>
      <c r="K36" s="21"/>
      <c r="L36" s="15"/>
      <c r="M36" s="15"/>
      <c r="N36" s="21"/>
      <c r="O36" s="66"/>
      <c r="P36" s="67"/>
      <c r="Q36" s="21"/>
      <c r="R36" s="15"/>
      <c r="S36" s="15"/>
      <c r="T36" s="21"/>
      <c r="U36" s="15"/>
      <c r="V36" s="15"/>
      <c r="W36" s="21"/>
      <c r="X36" s="66"/>
      <c r="Y36" s="67"/>
      <c r="Z36" s="21"/>
      <c r="AA36" s="15"/>
      <c r="AB36" s="15"/>
      <c r="AC36" s="21"/>
      <c r="AD36" s="15"/>
      <c r="AE36" s="15"/>
      <c r="AF36" s="21"/>
      <c r="AG36" s="66"/>
      <c r="AH36" s="67"/>
      <c r="AI36" s="21"/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50" ht="31.5" x14ac:dyDescent="0.25">
      <c r="A37" s="12">
        <v>266</v>
      </c>
      <c r="B37" s="19" t="s">
        <v>40</v>
      </c>
      <c r="C37" s="14">
        <f t="shared" si="56"/>
        <v>4225483.3499999996</v>
      </c>
      <c r="D37" s="14">
        <f t="shared" si="57"/>
        <v>3450120.5</v>
      </c>
      <c r="E37" s="21">
        <f t="shared" si="58"/>
        <v>81.650000000000006</v>
      </c>
      <c r="F37" s="66">
        <v>3161667.92</v>
      </c>
      <c r="G37" s="67">
        <v>2670888.62</v>
      </c>
      <c r="H37" s="21">
        <f t="shared" si="52"/>
        <v>84.48</v>
      </c>
      <c r="I37" s="15">
        <v>30000</v>
      </c>
      <c r="J37" s="15">
        <v>11304.09</v>
      </c>
      <c r="K37" s="21">
        <f t="shared" ref="K37" si="59">J37/I37*100</f>
        <v>37.68</v>
      </c>
      <c r="L37" s="66">
        <v>101200</v>
      </c>
      <c r="M37" s="67">
        <v>74401.8</v>
      </c>
      <c r="N37" s="21">
        <f>M37/L37*100</f>
        <v>73.52</v>
      </c>
      <c r="O37" s="66">
        <v>632315.43000000005</v>
      </c>
      <c r="P37" s="67">
        <v>555652.65</v>
      </c>
      <c r="Q37" s="21">
        <f>P37/O37*100</f>
        <v>87.88</v>
      </c>
      <c r="R37" s="66">
        <v>110400</v>
      </c>
      <c r="S37" s="67">
        <v>67664.97</v>
      </c>
      <c r="T37" s="21">
        <f>S37/R37*100</f>
        <v>61.29</v>
      </c>
      <c r="U37" s="15"/>
      <c r="V37" s="15"/>
      <c r="W37" s="21"/>
      <c r="X37" s="66">
        <v>84300</v>
      </c>
      <c r="Y37" s="67">
        <v>21721.38</v>
      </c>
      <c r="Z37" s="21">
        <f t="shared" si="10"/>
        <v>25.77</v>
      </c>
      <c r="AA37" s="15">
        <v>7800</v>
      </c>
      <c r="AB37" s="15"/>
      <c r="AC37" s="21">
        <f t="shared" ref="AC37" si="60">AB37/AA37*100</f>
        <v>0</v>
      </c>
      <c r="AD37" s="15"/>
      <c r="AE37" s="15"/>
      <c r="AF37" s="21"/>
      <c r="AG37" s="66">
        <v>66600</v>
      </c>
      <c r="AH37" s="22">
        <v>40769.19</v>
      </c>
      <c r="AI37" s="21">
        <f t="shared" si="55"/>
        <v>61.22</v>
      </c>
      <c r="AJ37" s="15">
        <v>31200</v>
      </c>
      <c r="AK37" s="15">
        <v>7717.8</v>
      </c>
      <c r="AL37" s="21">
        <f t="shared" ref="AL37" si="61">AK37/AJ37*100</f>
        <v>24.74</v>
      </c>
      <c r="AM37" s="15"/>
      <c r="AN37" s="15"/>
      <c r="AO37" s="21"/>
      <c r="AP37" s="15"/>
      <c r="AQ37" s="15"/>
      <c r="AR37" s="21"/>
    </row>
    <row r="38" spans="1:50" s="2" customFormat="1" ht="31.5" x14ac:dyDescent="0.25">
      <c r="A38" s="16">
        <v>280</v>
      </c>
      <c r="B38" s="20" t="s">
        <v>64</v>
      </c>
      <c r="C38" s="18">
        <f t="shared" ref="C38:C39" si="62">F38+L38+O38+R38+X38+AA38+AD38+AP38+I38+U38+AG38+AJ38+AM38</f>
        <v>0</v>
      </c>
      <c r="D38" s="18">
        <f t="shared" ref="D38:D39" si="63">G38+M38+P38+S38+Y38+AB38+AE38+AQ38+J38+V38+AH38+AK38+AN38</f>
        <v>0</v>
      </c>
      <c r="E38" s="11"/>
      <c r="F38" s="10"/>
      <c r="G38" s="10"/>
      <c r="H38" s="21"/>
      <c r="I38" s="10"/>
      <c r="J38" s="10"/>
      <c r="K38" s="11"/>
      <c r="L38" s="10"/>
      <c r="M38" s="10"/>
      <c r="N38" s="11"/>
      <c r="O38" s="10"/>
      <c r="P38" s="10"/>
      <c r="Q38" s="11"/>
      <c r="R38" s="10">
        <f>R39</f>
        <v>0</v>
      </c>
      <c r="S38" s="10">
        <f>S39</f>
        <v>0</v>
      </c>
      <c r="T38" s="11"/>
      <c r="U38" s="10"/>
      <c r="V38" s="10"/>
      <c r="W38" s="11"/>
      <c r="X38" s="10"/>
      <c r="Y38" s="10"/>
      <c r="Z38" s="11"/>
      <c r="AA38" s="10"/>
      <c r="AB38" s="10"/>
      <c r="AC38" s="11"/>
      <c r="AD38" s="10"/>
      <c r="AE38" s="10"/>
      <c r="AF38" s="11"/>
      <c r="AG38" s="10"/>
      <c r="AH38" s="10"/>
      <c r="AI38" s="11"/>
      <c r="AJ38" s="10"/>
      <c r="AK38" s="10"/>
      <c r="AL38" s="11"/>
      <c r="AM38" s="10"/>
      <c r="AN38" s="10"/>
      <c r="AO38" s="11"/>
      <c r="AP38" s="10"/>
      <c r="AQ38" s="10"/>
      <c r="AR38" s="11"/>
    </row>
    <row r="39" spans="1:50" ht="47.25" x14ac:dyDescent="0.25">
      <c r="A39" s="12">
        <v>285</v>
      </c>
      <c r="B39" s="19" t="s">
        <v>65</v>
      </c>
      <c r="C39" s="14">
        <f t="shared" si="62"/>
        <v>0</v>
      </c>
      <c r="D39" s="14">
        <f t="shared" si="63"/>
        <v>0</v>
      </c>
      <c r="E39" s="21"/>
      <c r="F39" s="15"/>
      <c r="G39" s="15"/>
      <c r="H39" s="21"/>
      <c r="I39" s="15"/>
      <c r="J39" s="15"/>
      <c r="K39" s="21"/>
      <c r="L39" s="15"/>
      <c r="M39" s="15"/>
      <c r="N39" s="21"/>
      <c r="O39" s="15"/>
      <c r="P39" s="15"/>
      <c r="Q39" s="21"/>
      <c r="R39" s="15"/>
      <c r="S39" s="15">
        <v>0</v>
      </c>
      <c r="T39" s="21"/>
      <c r="U39" s="15"/>
      <c r="V39" s="15"/>
      <c r="W39" s="21"/>
      <c r="X39" s="15"/>
      <c r="Y39" s="15"/>
      <c r="Z39" s="21"/>
      <c r="AA39" s="15"/>
      <c r="AB39" s="15"/>
      <c r="AC39" s="21"/>
      <c r="AD39" s="15"/>
      <c r="AE39" s="15"/>
      <c r="AF39" s="21"/>
      <c r="AG39" s="22"/>
      <c r="AH39" s="22"/>
      <c r="AI39" s="21"/>
      <c r="AJ39" s="15"/>
      <c r="AK39" s="15"/>
      <c r="AL39" s="21"/>
      <c r="AM39" s="15"/>
      <c r="AN39" s="15"/>
      <c r="AO39" s="21"/>
      <c r="AP39" s="15"/>
      <c r="AQ39" s="15"/>
      <c r="AR39" s="21"/>
    </row>
    <row r="40" spans="1:50" x14ac:dyDescent="0.25">
      <c r="A40" s="16">
        <v>290</v>
      </c>
      <c r="B40" s="20" t="s">
        <v>5</v>
      </c>
      <c r="C40" s="18">
        <f>SUM(C41:C46)</f>
        <v>8776504.5299999993</v>
      </c>
      <c r="D40" s="18">
        <f>SUM(D41:D46)</f>
        <v>7887860.2999999998</v>
      </c>
      <c r="E40" s="11">
        <f t="shared" si="51"/>
        <v>89.87</v>
      </c>
      <c r="F40" s="10">
        <f>SUM(F41:F45)</f>
        <v>2303401.7999999998</v>
      </c>
      <c r="G40" s="10">
        <f>SUM(G41:G45)</f>
        <v>1654694.8</v>
      </c>
      <c r="H40" s="11">
        <f t="shared" si="52"/>
        <v>71.84</v>
      </c>
      <c r="I40" s="10">
        <f>I41+I42+I44</f>
        <v>0</v>
      </c>
      <c r="J40" s="10">
        <f>J41+J42+J44</f>
        <v>0</v>
      </c>
      <c r="K40" s="11">
        <v>0</v>
      </c>
      <c r="L40" s="10">
        <f>L41+L42+L44</f>
        <v>0</v>
      </c>
      <c r="M40" s="10">
        <f>M41+M42+M44</f>
        <v>0</v>
      </c>
      <c r="N40" s="11">
        <v>0</v>
      </c>
      <c r="O40" s="10">
        <f>O41+O42+O44+O46+O45+O43</f>
        <v>6317102.7300000004</v>
      </c>
      <c r="P40" s="10">
        <f>P41+P42+P44+P46+P45+P43</f>
        <v>6233165.5</v>
      </c>
      <c r="Q40" s="11">
        <f>P40/O40*100</f>
        <v>98.67</v>
      </c>
      <c r="R40" s="10">
        <f>R41+R42+R44+R46+R45</f>
        <v>156000</v>
      </c>
      <c r="S40" s="10">
        <f>S41+S42+S44</f>
        <v>0</v>
      </c>
      <c r="T40" s="11"/>
      <c r="U40" s="10">
        <f>U41+U42+U44</f>
        <v>0</v>
      </c>
      <c r="V40" s="10">
        <f>V41+V42+V44</f>
        <v>0</v>
      </c>
      <c r="W40" s="21"/>
      <c r="X40" s="10">
        <f>X41+X42+X44</f>
        <v>0</v>
      </c>
      <c r="Y40" s="10">
        <f>Y41+Y42+Y44</f>
        <v>0</v>
      </c>
      <c r="Z40" s="11">
        <v>0</v>
      </c>
      <c r="AA40" s="10">
        <f>AA41+AA42+AA44</f>
        <v>0</v>
      </c>
      <c r="AB40" s="10">
        <f>AB41+AB42+AB44</f>
        <v>0</v>
      </c>
      <c r="AC40" s="11">
        <v>0</v>
      </c>
      <c r="AD40" s="10">
        <f>AD41+AD42+AD44</f>
        <v>0</v>
      </c>
      <c r="AE40" s="10">
        <f>AE41+AE42+AE44</f>
        <v>0</v>
      </c>
      <c r="AF40" s="11">
        <v>0</v>
      </c>
      <c r="AG40" s="10">
        <f>AG41+AG42+AG44</f>
        <v>0</v>
      </c>
      <c r="AH40" s="10">
        <f>AH41+AH42+AH44</f>
        <v>0</v>
      </c>
      <c r="AI40" s="11"/>
      <c r="AJ40" s="10">
        <f>AJ41+AJ42+AJ44</f>
        <v>0</v>
      </c>
      <c r="AK40" s="10">
        <f>AK41+AK42+AK44</f>
        <v>0</v>
      </c>
      <c r="AL40" s="11">
        <v>0</v>
      </c>
      <c r="AM40" s="10">
        <f>AM41+AM42+AM44</f>
        <v>0</v>
      </c>
      <c r="AN40" s="10">
        <f>AN41+AN42+AN44</f>
        <v>0</v>
      </c>
      <c r="AO40" s="11">
        <v>0</v>
      </c>
      <c r="AP40" s="10">
        <v>0</v>
      </c>
      <c r="AQ40" s="10">
        <v>0</v>
      </c>
      <c r="AR40" s="11">
        <v>0</v>
      </c>
    </row>
    <row r="41" spans="1:50" s="40" customFormat="1" x14ac:dyDescent="0.25">
      <c r="A41" s="34">
        <v>291</v>
      </c>
      <c r="B41" s="19" t="s">
        <v>58</v>
      </c>
      <c r="C41" s="14">
        <f t="shared" ref="C41:C46" si="64">F41+L41+O41+R41+X41+AA41+AD41+AP41+I41+U41+AG41+AJ41+AM41</f>
        <v>532450</v>
      </c>
      <c r="D41" s="14">
        <f t="shared" ref="D41:D46" si="65">G41+M41+P41+S41+Y41+AB41+AE41+AQ41+J41+V41+AH41+AK41+AN41</f>
        <v>461505</v>
      </c>
      <c r="E41" s="35">
        <f t="shared" si="51"/>
        <v>86.68</v>
      </c>
      <c r="F41" s="66">
        <v>442450</v>
      </c>
      <c r="G41" s="67">
        <v>375743</v>
      </c>
      <c r="H41" s="21">
        <f t="shared" si="52"/>
        <v>84.92</v>
      </c>
      <c r="I41" s="36"/>
      <c r="J41" s="36"/>
      <c r="K41" s="35"/>
      <c r="L41" s="36"/>
      <c r="M41" s="36">
        <v>0</v>
      </c>
      <c r="N41" s="35"/>
      <c r="O41" s="66">
        <v>90000</v>
      </c>
      <c r="P41" s="67">
        <v>85762</v>
      </c>
      <c r="Q41" s="35">
        <f>P41/O41*100</f>
        <v>95.29</v>
      </c>
      <c r="R41" s="36"/>
      <c r="S41" s="36"/>
      <c r="T41" s="35"/>
      <c r="U41" s="36"/>
      <c r="V41" s="36"/>
      <c r="W41" s="35"/>
      <c r="X41" s="36"/>
      <c r="Y41" s="36"/>
      <c r="Z41" s="35"/>
      <c r="AA41" s="36"/>
      <c r="AB41" s="36"/>
      <c r="AC41" s="35"/>
      <c r="AD41" s="36"/>
      <c r="AE41" s="36"/>
      <c r="AF41" s="35"/>
      <c r="AG41" s="36"/>
      <c r="AH41" s="36"/>
      <c r="AI41" s="35"/>
      <c r="AJ41" s="36"/>
      <c r="AK41" s="36"/>
      <c r="AL41" s="35"/>
      <c r="AM41" s="36"/>
      <c r="AN41" s="36"/>
      <c r="AO41" s="35"/>
      <c r="AP41" s="36"/>
      <c r="AQ41" s="38"/>
      <c r="AR41" s="39"/>
    </row>
    <row r="42" spans="1:50" s="40" customFormat="1" ht="31.5" x14ac:dyDescent="0.25">
      <c r="A42" s="34">
        <v>292</v>
      </c>
      <c r="B42" s="19" t="s">
        <v>59</v>
      </c>
      <c r="C42" s="14">
        <f t="shared" si="64"/>
        <v>0</v>
      </c>
      <c r="D42" s="14">
        <f t="shared" si="65"/>
        <v>0</v>
      </c>
      <c r="E42" s="35"/>
      <c r="F42" s="58"/>
      <c r="G42" s="58"/>
      <c r="H42" s="21"/>
      <c r="I42" s="36"/>
      <c r="J42" s="36"/>
      <c r="K42" s="35"/>
      <c r="L42" s="36"/>
      <c r="M42" s="36"/>
      <c r="N42" s="35"/>
      <c r="O42" s="66"/>
      <c r="P42" s="67"/>
      <c r="Q42" s="35"/>
      <c r="R42" s="36"/>
      <c r="S42" s="36"/>
      <c r="T42" s="35"/>
      <c r="U42" s="36"/>
      <c r="V42" s="36"/>
      <c r="W42" s="35"/>
      <c r="X42" s="36"/>
      <c r="Y42" s="36"/>
      <c r="Z42" s="35"/>
      <c r="AA42" s="36"/>
      <c r="AB42" s="36"/>
      <c r="AC42" s="35"/>
      <c r="AD42" s="36"/>
      <c r="AE42" s="36"/>
      <c r="AF42" s="35"/>
      <c r="AG42" s="36"/>
      <c r="AH42" s="36"/>
      <c r="AI42" s="35"/>
      <c r="AJ42" s="36"/>
      <c r="AK42" s="36"/>
      <c r="AL42" s="35"/>
      <c r="AM42" s="36"/>
      <c r="AN42" s="36"/>
      <c r="AO42" s="35"/>
      <c r="AP42" s="36"/>
      <c r="AQ42" s="36"/>
      <c r="AR42" s="37"/>
    </row>
    <row r="43" spans="1:50" x14ac:dyDescent="0.25">
      <c r="A43" s="12">
        <v>295</v>
      </c>
      <c r="B43" s="19" t="s">
        <v>41</v>
      </c>
      <c r="C43" s="14">
        <f t="shared" si="64"/>
        <v>551000</v>
      </c>
      <c r="D43" s="14">
        <f t="shared" si="65"/>
        <v>551000</v>
      </c>
      <c r="E43" s="35">
        <f t="shared" si="51"/>
        <v>100</v>
      </c>
      <c r="F43" s="66">
        <v>500000</v>
      </c>
      <c r="G43" s="67">
        <v>500000</v>
      </c>
      <c r="H43" s="21">
        <f t="shared" si="52"/>
        <v>100</v>
      </c>
      <c r="I43" s="41"/>
      <c r="J43" s="41"/>
      <c r="K43" s="42"/>
      <c r="L43" s="41"/>
      <c r="M43" s="41"/>
      <c r="N43" s="42"/>
      <c r="O43" s="66">
        <v>51000</v>
      </c>
      <c r="P43" s="67">
        <v>51000</v>
      </c>
      <c r="Q43" s="35">
        <f t="shared" ref="Q43:Q49" si="66">P43/O43*100</f>
        <v>100</v>
      </c>
      <c r="R43" s="41"/>
      <c r="S43" s="41"/>
      <c r="T43" s="42"/>
      <c r="U43" s="41"/>
      <c r="V43" s="41"/>
      <c r="W43" s="42"/>
      <c r="X43" s="41"/>
      <c r="Y43" s="41"/>
      <c r="Z43" s="42"/>
      <c r="AA43" s="41"/>
      <c r="AB43" s="41"/>
      <c r="AC43" s="42"/>
      <c r="AD43" s="41"/>
      <c r="AE43" s="41"/>
      <c r="AF43" s="42"/>
      <c r="AG43" s="41"/>
      <c r="AH43" s="41"/>
      <c r="AI43" s="42"/>
      <c r="AJ43" s="41"/>
      <c r="AK43" s="41"/>
      <c r="AL43" s="42"/>
      <c r="AM43" s="41"/>
      <c r="AN43" s="41"/>
      <c r="AO43" s="42"/>
      <c r="AP43" s="41"/>
      <c r="AQ43" s="41"/>
      <c r="AR43" s="43"/>
    </row>
    <row r="44" spans="1:50" x14ac:dyDescent="0.25">
      <c r="A44" s="12">
        <v>296</v>
      </c>
      <c r="B44" s="19" t="s">
        <v>60</v>
      </c>
      <c r="C44" s="14">
        <f t="shared" si="64"/>
        <v>7131054.5300000003</v>
      </c>
      <c r="D44" s="14">
        <f t="shared" si="65"/>
        <v>6479355.2999999998</v>
      </c>
      <c r="E44" s="21">
        <f t="shared" si="51"/>
        <v>90.86</v>
      </c>
      <c r="F44" s="66">
        <v>1067951.8</v>
      </c>
      <c r="G44" s="67">
        <v>487951.8</v>
      </c>
      <c r="H44" s="21">
        <f t="shared" si="52"/>
        <v>45.69</v>
      </c>
      <c r="I44" s="15"/>
      <c r="J44" s="15"/>
      <c r="K44" s="21"/>
      <c r="L44" s="15"/>
      <c r="M44" s="15"/>
      <c r="N44" s="21"/>
      <c r="O44" s="66">
        <v>6027102.7300000004</v>
      </c>
      <c r="P44" s="67">
        <v>5991403.5</v>
      </c>
      <c r="Q44" s="35">
        <f t="shared" si="66"/>
        <v>99.41</v>
      </c>
      <c r="R44" s="15">
        <v>36000</v>
      </c>
      <c r="S44" s="15"/>
      <c r="T44" s="21"/>
      <c r="U44" s="15"/>
      <c r="V44" s="15"/>
      <c r="W44" s="21"/>
      <c r="X44" s="15"/>
      <c r="Y44" s="15"/>
      <c r="Z44" s="21"/>
      <c r="AA44" s="15"/>
      <c r="AB44" s="15"/>
      <c r="AC44" s="21"/>
      <c r="AD44" s="15"/>
      <c r="AE44" s="15"/>
      <c r="AF44" s="21"/>
      <c r="AG44" s="15"/>
      <c r="AH44" s="15"/>
      <c r="AI44" s="21"/>
      <c r="AJ44" s="15"/>
      <c r="AK44" s="15"/>
      <c r="AL44" s="21"/>
      <c r="AM44" s="15"/>
      <c r="AN44" s="15"/>
      <c r="AO44" s="21"/>
      <c r="AP44" s="15"/>
      <c r="AQ44" s="15"/>
      <c r="AR44" s="11"/>
    </row>
    <row r="45" spans="1:50" x14ac:dyDescent="0.25">
      <c r="A45" s="12">
        <v>297</v>
      </c>
      <c r="B45" s="19" t="s">
        <v>42</v>
      </c>
      <c r="C45" s="14">
        <f t="shared" si="64"/>
        <v>562000</v>
      </c>
      <c r="D45" s="14">
        <f t="shared" si="65"/>
        <v>396000</v>
      </c>
      <c r="E45" s="21">
        <f t="shared" ref="E45" si="67">D45/C45*100</f>
        <v>70.459999999999994</v>
      </c>
      <c r="F45" s="66">
        <v>293000</v>
      </c>
      <c r="G45" s="67">
        <v>291000</v>
      </c>
      <c r="H45" s="21">
        <f t="shared" si="52"/>
        <v>99.32</v>
      </c>
      <c r="I45" s="15"/>
      <c r="J45" s="15"/>
      <c r="K45" s="21"/>
      <c r="L45" s="15"/>
      <c r="M45" s="15"/>
      <c r="N45" s="21"/>
      <c r="O45" s="66">
        <v>149000</v>
      </c>
      <c r="P45" s="67">
        <v>105000</v>
      </c>
      <c r="Q45" s="35">
        <f t="shared" si="66"/>
        <v>70.47</v>
      </c>
      <c r="R45" s="15">
        <v>120000</v>
      </c>
      <c r="S45" s="15"/>
      <c r="T45" s="21"/>
      <c r="U45" s="15"/>
      <c r="V45" s="15"/>
      <c r="W45" s="21"/>
      <c r="X45" s="15"/>
      <c r="Y45" s="15"/>
      <c r="Z45" s="21"/>
      <c r="AA45" s="15"/>
      <c r="AB45" s="15"/>
      <c r="AC45" s="21"/>
      <c r="AD45" s="15"/>
      <c r="AE45" s="15"/>
      <c r="AF45" s="21"/>
      <c r="AG45" s="15"/>
      <c r="AH45" s="15"/>
      <c r="AI45" s="21"/>
      <c r="AJ45" s="15"/>
      <c r="AK45" s="15"/>
      <c r="AL45" s="21"/>
      <c r="AM45" s="15"/>
      <c r="AN45" s="15"/>
      <c r="AO45" s="21"/>
      <c r="AP45" s="15"/>
      <c r="AQ45" s="15"/>
      <c r="AR45" s="11"/>
    </row>
    <row r="46" spans="1:50" x14ac:dyDescent="0.25">
      <c r="A46" s="12">
        <v>298</v>
      </c>
      <c r="B46" s="19" t="s">
        <v>50</v>
      </c>
      <c r="C46" s="14">
        <f t="shared" si="64"/>
        <v>0</v>
      </c>
      <c r="D46" s="14">
        <f t="shared" si="65"/>
        <v>0</v>
      </c>
      <c r="E46" s="21"/>
      <c r="F46" s="15"/>
      <c r="G46" s="15"/>
      <c r="H46" s="21"/>
      <c r="I46" s="15"/>
      <c r="J46" s="15"/>
      <c r="K46" s="21"/>
      <c r="L46" s="15"/>
      <c r="M46" s="15"/>
      <c r="N46" s="21"/>
      <c r="O46" s="15"/>
      <c r="P46" s="15"/>
      <c r="Q46" s="35"/>
      <c r="R46" s="15"/>
      <c r="S46" s="15"/>
      <c r="T46" s="21"/>
      <c r="U46" s="15"/>
      <c r="V46" s="15"/>
      <c r="W46" s="21"/>
      <c r="X46" s="15"/>
      <c r="Y46" s="15"/>
      <c r="Z46" s="21"/>
      <c r="AA46" s="15"/>
      <c r="AB46" s="15"/>
      <c r="AC46" s="21"/>
      <c r="AD46" s="15"/>
      <c r="AE46" s="15"/>
      <c r="AF46" s="21"/>
      <c r="AG46" s="15"/>
      <c r="AH46" s="15"/>
      <c r="AI46" s="21"/>
      <c r="AJ46" s="15"/>
      <c r="AK46" s="15"/>
      <c r="AL46" s="21"/>
      <c r="AM46" s="15"/>
      <c r="AN46" s="15"/>
      <c r="AO46" s="21"/>
      <c r="AP46" s="15"/>
      <c r="AQ46" s="15"/>
      <c r="AR46" s="11"/>
    </row>
    <row r="47" spans="1:50" x14ac:dyDescent="0.25">
      <c r="A47" s="16">
        <v>300</v>
      </c>
      <c r="B47" s="17" t="s">
        <v>6</v>
      </c>
      <c r="C47" s="18">
        <f>C48+C49</f>
        <v>595632520.80999994</v>
      </c>
      <c r="D47" s="18">
        <f>D48+D49</f>
        <v>203970376.24000001</v>
      </c>
      <c r="E47" s="11">
        <f t="shared" si="51"/>
        <v>34.24</v>
      </c>
      <c r="F47" s="10">
        <f>F48+F49</f>
        <v>17686125.16</v>
      </c>
      <c r="G47" s="10">
        <f>G48+G49</f>
        <v>15420162.52</v>
      </c>
      <c r="H47" s="11">
        <f t="shared" si="52"/>
        <v>87.19</v>
      </c>
      <c r="I47" s="10">
        <f t="shared" ref="I47:J47" si="68">I48+I49</f>
        <v>0</v>
      </c>
      <c r="J47" s="10">
        <f t="shared" si="68"/>
        <v>0</v>
      </c>
      <c r="K47" s="11">
        <v>0</v>
      </c>
      <c r="L47" s="10">
        <f t="shared" ref="L47:M47" si="69">L48+L49</f>
        <v>1778090</v>
      </c>
      <c r="M47" s="10">
        <f t="shared" si="69"/>
        <v>1030200</v>
      </c>
      <c r="N47" s="11">
        <f t="shared" ref="N47" si="70">M47/L47*100</f>
        <v>57.94</v>
      </c>
      <c r="O47" s="10">
        <f t="shared" ref="O47:P47" si="71">O48+O49</f>
        <v>27506321.690000001</v>
      </c>
      <c r="P47" s="10">
        <f t="shared" si="71"/>
        <v>13374939.6</v>
      </c>
      <c r="Q47" s="37">
        <f t="shared" si="66"/>
        <v>48.62</v>
      </c>
      <c r="R47" s="10">
        <f>R48+R49</f>
        <v>245841862.47999999</v>
      </c>
      <c r="S47" s="10">
        <f t="shared" ref="S47" si="72">S48+S49</f>
        <v>166214157</v>
      </c>
      <c r="T47" s="11">
        <f t="shared" ref="T47" si="73">S47/R47*100</f>
        <v>67.61</v>
      </c>
      <c r="U47" s="10">
        <f t="shared" ref="U47:V47" si="74">U48+U49</f>
        <v>291130</v>
      </c>
      <c r="V47" s="10">
        <f t="shared" si="74"/>
        <v>186400</v>
      </c>
      <c r="W47" s="11">
        <f t="shared" ref="W47" si="75">V47/U47*100</f>
        <v>64.03</v>
      </c>
      <c r="X47" s="10">
        <f t="shared" ref="X47:Y47" si="76">X48+X49</f>
        <v>133400</v>
      </c>
      <c r="Y47" s="10">
        <f t="shared" si="76"/>
        <v>66700</v>
      </c>
      <c r="Z47" s="11">
        <f t="shared" ref="Z47:Z49" si="77">Y47/X47*100</f>
        <v>50</v>
      </c>
      <c r="AA47" s="10">
        <f>SUM(AA48:AA49)</f>
        <v>341200</v>
      </c>
      <c r="AB47" s="10">
        <f>SUM(AB48,AB49)</f>
        <v>341200</v>
      </c>
      <c r="AC47" s="11">
        <f t="shared" ref="AC47" si="78">AB47/AA47*100</f>
        <v>100</v>
      </c>
      <c r="AD47" s="10">
        <f t="shared" ref="AD47:AE47" si="79">AD48+AD49</f>
        <v>0</v>
      </c>
      <c r="AE47" s="10">
        <f t="shared" si="79"/>
        <v>0</v>
      </c>
      <c r="AF47" s="11">
        <v>0</v>
      </c>
      <c r="AG47" s="10">
        <f t="shared" ref="AG47:AH47" si="80">AG48+AG49</f>
        <v>20141300</v>
      </c>
      <c r="AH47" s="10">
        <f t="shared" si="80"/>
        <v>99879.94</v>
      </c>
      <c r="AI47" s="11">
        <f t="shared" ref="AI47" si="81">AH47/AG47*100</f>
        <v>0.5</v>
      </c>
      <c r="AJ47" s="10">
        <f t="shared" ref="AJ47:AK47" si="82">AJ48+AJ49</f>
        <v>281913091.48000002</v>
      </c>
      <c r="AK47" s="10">
        <f t="shared" si="82"/>
        <v>7236737.1799999997</v>
      </c>
      <c r="AL47" s="11">
        <f t="shared" ref="AL47" si="83">AK47/AJ47*100</f>
        <v>2.57</v>
      </c>
      <c r="AM47" s="10">
        <f t="shared" ref="AM47:AN47" si="84">AM48+AM49</f>
        <v>0</v>
      </c>
      <c r="AN47" s="10">
        <f t="shared" si="84"/>
        <v>0</v>
      </c>
      <c r="AO47" s="11">
        <v>0</v>
      </c>
      <c r="AP47" s="10">
        <f t="shared" ref="AP47:AQ47" si="85">AP48+AP49</f>
        <v>0</v>
      </c>
      <c r="AQ47" s="10">
        <f t="shared" si="85"/>
        <v>0</v>
      </c>
      <c r="AR47" s="11">
        <v>0</v>
      </c>
    </row>
    <row r="48" spans="1:50" s="2" customFormat="1" x14ac:dyDescent="0.25">
      <c r="A48" s="12">
        <v>310</v>
      </c>
      <c r="B48" s="13" t="s">
        <v>7</v>
      </c>
      <c r="C48" s="14">
        <f t="shared" ref="C48:C56" si="86">F48+L48+O48+R48+X48+AA48+AD48+AP48+I48+U48+AG48+AJ48+AM48</f>
        <v>582217022.75</v>
      </c>
      <c r="D48" s="14">
        <f t="shared" ref="D48:D56" si="87">G48+M48+P48+S48+Y48+AB48+AE48+AQ48+J48+V48+AH48+AK48+AN48</f>
        <v>193490404.83000001</v>
      </c>
      <c r="E48" s="21">
        <f t="shared" si="51"/>
        <v>33.229999999999997</v>
      </c>
      <c r="F48" s="66">
        <v>9161938.1999999993</v>
      </c>
      <c r="G48" s="67">
        <v>9138411.5099999998</v>
      </c>
      <c r="H48" s="21">
        <f t="shared" si="52"/>
        <v>99.74</v>
      </c>
      <c r="I48" s="15"/>
      <c r="J48" s="15"/>
      <c r="K48" s="21"/>
      <c r="L48" s="66">
        <v>400520</v>
      </c>
      <c r="M48" s="67">
        <v>80000</v>
      </c>
      <c r="N48" s="21">
        <f>M48/L48*100</f>
        <v>19.97</v>
      </c>
      <c r="O48" s="66">
        <v>26106000.949999999</v>
      </c>
      <c r="P48" s="67">
        <v>12111919.5</v>
      </c>
      <c r="Q48" s="35">
        <f t="shared" si="66"/>
        <v>46.4</v>
      </c>
      <c r="R48" s="66">
        <v>244280422.47999999</v>
      </c>
      <c r="S48" s="67">
        <v>164652717</v>
      </c>
      <c r="T48" s="21">
        <f>S48/R48*100</f>
        <v>67.400000000000006</v>
      </c>
      <c r="U48" s="15">
        <v>131800</v>
      </c>
      <c r="V48" s="15">
        <v>52470</v>
      </c>
      <c r="W48" s="21">
        <f t="shared" ref="W48:W49" si="88">V48/U48*100</f>
        <v>39.81</v>
      </c>
      <c r="X48" s="66"/>
      <c r="Y48" s="67"/>
      <c r="Z48" s="21"/>
      <c r="AA48" s="22">
        <v>218149.64</v>
      </c>
      <c r="AB48" s="22">
        <v>218149.64</v>
      </c>
      <c r="AC48" s="15">
        <f>SUM(AC50:AC55)</f>
        <v>100</v>
      </c>
      <c r="AD48" s="22"/>
      <c r="AE48" s="22"/>
      <c r="AF48" s="21"/>
      <c r="AG48" s="22">
        <v>20005100</v>
      </c>
      <c r="AH48" s="22"/>
      <c r="AI48" s="21">
        <f>AH48/AG48*100</f>
        <v>0</v>
      </c>
      <c r="AJ48" s="22">
        <v>281913091.48000002</v>
      </c>
      <c r="AK48" s="22">
        <v>7236737.1799999997</v>
      </c>
      <c r="AL48" s="21">
        <f>AK48*100/AJ48</f>
        <v>2.57</v>
      </c>
      <c r="AM48" s="15"/>
      <c r="AN48" s="21"/>
      <c r="AO48" s="21"/>
      <c r="AP48" s="21"/>
      <c r="AQ48" s="21"/>
      <c r="AR48" s="21"/>
      <c r="AS48" s="1"/>
      <c r="AT48" s="1"/>
      <c r="AU48" s="1"/>
      <c r="AV48" s="1"/>
      <c r="AW48" s="1"/>
      <c r="AX48" s="1"/>
    </row>
    <row r="49" spans="1:50" s="2" customFormat="1" x14ac:dyDescent="0.25">
      <c r="A49" s="12">
        <v>340</v>
      </c>
      <c r="B49" s="13" t="s">
        <v>8</v>
      </c>
      <c r="C49" s="14">
        <f t="shared" si="86"/>
        <v>13415498.060000001</v>
      </c>
      <c r="D49" s="14">
        <f t="shared" si="87"/>
        <v>10479971.41</v>
      </c>
      <c r="E49" s="21">
        <f t="shared" si="51"/>
        <v>78.12</v>
      </c>
      <c r="F49" s="15">
        <f>SUM(F50:F56)</f>
        <v>8524186.9600000009</v>
      </c>
      <c r="G49" s="15">
        <f>SUM(G50:G56)</f>
        <v>6281751.0099999998</v>
      </c>
      <c r="H49" s="21">
        <f t="shared" si="52"/>
        <v>73.69</v>
      </c>
      <c r="I49" s="15">
        <f>I50+I51+I52+I53+I54+I55+I56</f>
        <v>0</v>
      </c>
      <c r="J49" s="15">
        <f>J50+J51+J52+J53+J54+J55+J56</f>
        <v>0</v>
      </c>
      <c r="K49" s="21"/>
      <c r="L49" s="15">
        <f>SUM(L50:L56)</f>
        <v>1377570</v>
      </c>
      <c r="M49" s="15">
        <f>SUM(M50:M56)</f>
        <v>950200</v>
      </c>
      <c r="N49" s="21">
        <f>M49/L49*100</f>
        <v>68.98</v>
      </c>
      <c r="O49" s="15">
        <f>SUM(O50:O56)</f>
        <v>1400320.74</v>
      </c>
      <c r="P49" s="15">
        <f>SUM(P50:P56)</f>
        <v>1263020.1000000001</v>
      </c>
      <c r="Q49" s="35">
        <f t="shared" si="66"/>
        <v>90.2</v>
      </c>
      <c r="R49" s="15">
        <f t="shared" ref="R49:S49" si="89">R50+R51+R52+R53+R54+R55+R56</f>
        <v>1561440</v>
      </c>
      <c r="S49" s="15">
        <f t="shared" si="89"/>
        <v>1561440</v>
      </c>
      <c r="T49" s="21">
        <f>S49/R49*100</f>
        <v>100</v>
      </c>
      <c r="U49" s="15">
        <f>SUM(U50:U56)</f>
        <v>159330</v>
      </c>
      <c r="V49" s="15">
        <f>SUM(V50:V56)</f>
        <v>133930</v>
      </c>
      <c r="W49" s="21">
        <f t="shared" si="88"/>
        <v>84.06</v>
      </c>
      <c r="X49" s="15">
        <f>X55+X56</f>
        <v>133400</v>
      </c>
      <c r="Y49" s="15">
        <f>Y55+Y56</f>
        <v>66700</v>
      </c>
      <c r="Z49" s="21">
        <f t="shared" si="77"/>
        <v>50</v>
      </c>
      <c r="AA49" s="15">
        <f>AA55</f>
        <v>123050.36</v>
      </c>
      <c r="AB49" s="15">
        <f>AB55</f>
        <v>123050.36</v>
      </c>
      <c r="AC49" s="15">
        <f>SUM(AC51:AC56)</f>
        <v>100</v>
      </c>
      <c r="AD49" s="15">
        <f>AD50+AD51+AD52+AD53+AD54+AD55+AD56</f>
        <v>0</v>
      </c>
      <c r="AE49" s="15">
        <f>AE50+AE51+AE52+AE53+AE54+AE55+AE56</f>
        <v>0</v>
      </c>
      <c r="AF49" s="21"/>
      <c r="AG49" s="15">
        <f>AG55</f>
        <v>136200</v>
      </c>
      <c r="AH49" s="15">
        <f>AH55</f>
        <v>99879.94</v>
      </c>
      <c r="AI49" s="21">
        <f>AH49/AG49*100</f>
        <v>73.33</v>
      </c>
      <c r="AJ49" s="15"/>
      <c r="AK49" s="15"/>
      <c r="AL49" s="21"/>
      <c r="AM49" s="15"/>
      <c r="AN49" s="21"/>
      <c r="AO49" s="21"/>
      <c r="AP49" s="21"/>
      <c r="AQ49" s="21"/>
      <c r="AR49" s="21"/>
      <c r="AS49" s="1"/>
      <c r="AT49" s="1"/>
      <c r="AU49" s="1"/>
      <c r="AV49" s="1"/>
      <c r="AW49" s="1"/>
      <c r="AX49" s="1"/>
    </row>
    <row r="50" spans="1:50" s="2" customFormat="1" ht="31.5" x14ac:dyDescent="0.25">
      <c r="A50" s="12">
        <v>341</v>
      </c>
      <c r="B50" s="13" t="s">
        <v>69</v>
      </c>
      <c r="C50" s="14">
        <f t="shared" si="86"/>
        <v>0</v>
      </c>
      <c r="D50" s="14">
        <f t="shared" si="87"/>
        <v>0</v>
      </c>
      <c r="E50" s="21"/>
      <c r="F50" s="15"/>
      <c r="G50" s="15"/>
      <c r="H50" s="21"/>
      <c r="I50" s="15"/>
      <c r="J50" s="15"/>
      <c r="K50" s="21"/>
      <c r="L50" s="15"/>
      <c r="M50" s="15"/>
      <c r="N50" s="21"/>
      <c r="O50" s="15"/>
      <c r="P50" s="15"/>
      <c r="Q50" s="35"/>
      <c r="R50" s="15"/>
      <c r="S50" s="15"/>
      <c r="T50" s="21"/>
      <c r="U50" s="15"/>
      <c r="V50" s="15"/>
      <c r="W50" s="21"/>
      <c r="X50" s="15"/>
      <c r="Y50" s="15"/>
      <c r="Z50" s="21"/>
      <c r="AA50" s="15"/>
      <c r="AB50" s="15"/>
      <c r="AC50" s="15"/>
      <c r="AD50" s="15"/>
      <c r="AE50" s="15"/>
      <c r="AF50" s="21"/>
      <c r="AG50" s="15"/>
      <c r="AH50" s="15"/>
      <c r="AI50" s="21"/>
      <c r="AJ50" s="15"/>
      <c r="AK50" s="15"/>
      <c r="AL50" s="21"/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342</v>
      </c>
      <c r="B51" s="13" t="s">
        <v>62</v>
      </c>
      <c r="C51" s="14">
        <f t="shared" si="86"/>
        <v>373788</v>
      </c>
      <c r="D51" s="14">
        <f t="shared" si="87"/>
        <v>266702</v>
      </c>
      <c r="E51" s="21">
        <f t="shared" si="51"/>
        <v>71.349999999999994</v>
      </c>
      <c r="F51" s="66">
        <v>366788</v>
      </c>
      <c r="G51" s="67">
        <v>261862</v>
      </c>
      <c r="H51" s="21">
        <f t="shared" si="52"/>
        <v>71.39</v>
      </c>
      <c r="I51" s="15"/>
      <c r="J51" s="15"/>
      <c r="K51" s="21"/>
      <c r="L51" s="15">
        <v>7000</v>
      </c>
      <c r="M51" s="15">
        <v>4840</v>
      </c>
      <c r="N51" s="21">
        <f t="shared" ref="N51" si="90">M51/L51*100</f>
        <v>69.14</v>
      </c>
      <c r="O51" s="15"/>
      <c r="P51" s="15"/>
      <c r="Q51" s="21"/>
      <c r="R51" s="15"/>
      <c r="S51" s="15"/>
      <c r="T51" s="21"/>
      <c r="U51" s="15"/>
      <c r="V51" s="15"/>
      <c r="W51" s="21"/>
      <c r="X51" s="15"/>
      <c r="Y51" s="15"/>
      <c r="Z51" s="21"/>
      <c r="AA51" s="15"/>
      <c r="AB51" s="15"/>
      <c r="AC51" s="21"/>
      <c r="AD51" s="15"/>
      <c r="AE51" s="15"/>
      <c r="AF51" s="21"/>
      <c r="AG51" s="15"/>
      <c r="AH51" s="15"/>
      <c r="AI51" s="21"/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x14ac:dyDescent="0.25">
      <c r="A52" s="12">
        <v>343</v>
      </c>
      <c r="B52" s="13" t="s">
        <v>43</v>
      </c>
      <c r="C52" s="14">
        <f t="shared" si="86"/>
        <v>3932129.89</v>
      </c>
      <c r="D52" s="14">
        <f t="shared" si="87"/>
        <v>2695433.93</v>
      </c>
      <c r="E52" s="21">
        <f t="shared" ref="E52:E56" si="91">D52/C52*100</f>
        <v>68.55</v>
      </c>
      <c r="F52" s="66">
        <v>3932129.89</v>
      </c>
      <c r="G52" s="67">
        <v>2695433.93</v>
      </c>
      <c r="H52" s="21">
        <f t="shared" si="52"/>
        <v>68.55</v>
      </c>
      <c r="I52" s="15"/>
      <c r="J52" s="15"/>
      <c r="K52" s="21"/>
      <c r="L52" s="15"/>
      <c r="M52" s="15"/>
      <c r="N52" s="21"/>
      <c r="O52" s="15"/>
      <c r="P52" s="15"/>
      <c r="Q52" s="21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21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344</v>
      </c>
      <c r="B53" s="13" t="s">
        <v>63</v>
      </c>
      <c r="C53" s="14">
        <f t="shared" si="86"/>
        <v>75536</v>
      </c>
      <c r="D53" s="14">
        <f t="shared" si="87"/>
        <v>75536</v>
      </c>
      <c r="E53" s="21">
        <f t="shared" si="91"/>
        <v>100</v>
      </c>
      <c r="F53" s="66">
        <v>75536</v>
      </c>
      <c r="G53" s="67">
        <v>75536</v>
      </c>
      <c r="H53" s="21">
        <f t="shared" si="52"/>
        <v>100</v>
      </c>
      <c r="I53" s="15"/>
      <c r="J53" s="15"/>
      <c r="K53" s="21"/>
      <c r="L53" s="15"/>
      <c r="M53" s="15"/>
      <c r="N53" s="21"/>
      <c r="O53" s="15"/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345</v>
      </c>
      <c r="B54" s="13" t="s">
        <v>44</v>
      </c>
      <c r="C54" s="14">
        <f t="shared" si="86"/>
        <v>59120</v>
      </c>
      <c r="D54" s="14">
        <f t="shared" si="87"/>
        <v>59120</v>
      </c>
      <c r="E54" s="21">
        <f t="shared" si="91"/>
        <v>100</v>
      </c>
      <c r="F54" s="66"/>
      <c r="G54" s="67"/>
      <c r="H54" s="21"/>
      <c r="I54" s="15"/>
      <c r="J54" s="15"/>
      <c r="K54" s="21"/>
      <c r="L54" s="15">
        <v>59120</v>
      </c>
      <c r="M54" s="15">
        <v>59120</v>
      </c>
      <c r="N54" s="21">
        <f>M54/L54*100</f>
        <v>100</v>
      </c>
      <c r="O54" s="15"/>
      <c r="P54" s="15"/>
      <c r="Q54" s="21"/>
      <c r="R54" s="15"/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ht="31.5" x14ac:dyDescent="0.25">
      <c r="A55" s="12">
        <v>346</v>
      </c>
      <c r="B55" s="13" t="s">
        <v>45</v>
      </c>
      <c r="C55" s="14">
        <f t="shared" si="86"/>
        <v>7375373.2599999998</v>
      </c>
      <c r="D55" s="14">
        <f t="shared" si="87"/>
        <v>6294294.5199999996</v>
      </c>
      <c r="E55" s="21">
        <f t="shared" si="91"/>
        <v>85.34</v>
      </c>
      <c r="F55" s="66">
        <v>2778432.16</v>
      </c>
      <c r="G55" s="67">
        <v>2218984.12</v>
      </c>
      <c r="H55" s="21">
        <f t="shared" si="52"/>
        <v>79.86</v>
      </c>
      <c r="I55" s="15"/>
      <c r="J55" s="15"/>
      <c r="K55" s="21"/>
      <c r="L55" s="15">
        <v>1311450</v>
      </c>
      <c r="M55" s="15">
        <v>886240</v>
      </c>
      <c r="N55" s="21">
        <f>M55/L55*100</f>
        <v>67.58</v>
      </c>
      <c r="O55" s="66">
        <v>1263970.74</v>
      </c>
      <c r="P55" s="67">
        <v>1209070.1000000001</v>
      </c>
      <c r="Q55" s="21">
        <f>P55/O55*100</f>
        <v>95.66</v>
      </c>
      <c r="R55" s="15">
        <v>1561440</v>
      </c>
      <c r="S55" s="15">
        <v>1561440</v>
      </c>
      <c r="T55" s="21">
        <v>100</v>
      </c>
      <c r="U55" s="15">
        <v>134130</v>
      </c>
      <c r="V55" s="15">
        <v>128930</v>
      </c>
      <c r="W55" s="21">
        <f t="shared" ref="W55:W56" si="92">V55/U55*100</f>
        <v>96.12</v>
      </c>
      <c r="X55" s="15">
        <v>66700</v>
      </c>
      <c r="Y55" s="15">
        <v>66700</v>
      </c>
      <c r="Z55" s="21">
        <f t="shared" ref="Z55" si="93">Y55/X55*100</f>
        <v>100</v>
      </c>
      <c r="AA55" s="15">
        <v>123050.36</v>
      </c>
      <c r="AB55" s="15">
        <v>123050.36</v>
      </c>
      <c r="AC55" s="21">
        <f>AB55/AA55*100</f>
        <v>100</v>
      </c>
      <c r="AD55" s="15"/>
      <c r="AE55" s="15"/>
      <c r="AF55" s="21"/>
      <c r="AG55" s="15">
        <v>136200</v>
      </c>
      <c r="AH55" s="15">
        <v>99879.94</v>
      </c>
      <c r="AI55" s="21">
        <f>AH55/AG55*100</f>
        <v>73.33</v>
      </c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ht="31.5" x14ac:dyDescent="0.25">
      <c r="A56" s="12">
        <v>349</v>
      </c>
      <c r="B56" s="13" t="s">
        <v>46</v>
      </c>
      <c r="C56" s="14">
        <f t="shared" si="86"/>
        <v>1599550.91</v>
      </c>
      <c r="D56" s="14">
        <f t="shared" si="87"/>
        <v>1088884.96</v>
      </c>
      <c r="E56" s="21">
        <f t="shared" si="91"/>
        <v>68.069999999999993</v>
      </c>
      <c r="F56" s="66">
        <v>1371300.91</v>
      </c>
      <c r="G56" s="67">
        <v>1029934.96</v>
      </c>
      <c r="H56" s="21">
        <f t="shared" si="52"/>
        <v>75.11</v>
      </c>
      <c r="I56" s="15"/>
      <c r="J56" s="15"/>
      <c r="K56" s="21"/>
      <c r="L56" s="15"/>
      <c r="M56" s="15"/>
      <c r="N56" s="21"/>
      <c r="O56" s="66">
        <v>136350</v>
      </c>
      <c r="P56" s="67">
        <v>53950</v>
      </c>
      <c r="Q56" s="21">
        <f>P56/O56*100</f>
        <v>39.57</v>
      </c>
      <c r="R56" s="15"/>
      <c r="S56" s="15"/>
      <c r="T56" s="21"/>
      <c r="U56" s="15">
        <v>25200</v>
      </c>
      <c r="V56" s="15">
        <v>5000</v>
      </c>
      <c r="W56" s="21">
        <f t="shared" si="92"/>
        <v>19.84</v>
      </c>
      <c r="X56" s="66">
        <v>66700</v>
      </c>
      <c r="Y56" s="67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</sheetData>
  <autoFilter ref="A7:BF56"/>
  <mergeCells count="19">
    <mergeCell ref="C3:W3"/>
    <mergeCell ref="A6:A7"/>
    <mergeCell ref="B6:B7"/>
    <mergeCell ref="C6:E6"/>
    <mergeCell ref="I6:K6"/>
    <mergeCell ref="L6:N6"/>
    <mergeCell ref="F6:H6"/>
    <mergeCell ref="C4:W4"/>
    <mergeCell ref="V5:W5"/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499" fitToWidth="2" orientation="landscape" useFirstPageNumber="1" r:id="rId1"/>
  <headerFooter scaleWithDoc="0">
    <oddHeader>&amp;R&amp;P</oddHeader>
  </headerFooter>
  <colBreaks count="1" manualBreakCount="1">
    <brk id="2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Алина Твердохлеб</cp:lastModifiedBy>
  <cp:lastPrinted>2022-11-29T10:57:45Z</cp:lastPrinted>
  <dcterms:created xsi:type="dcterms:W3CDTF">2005-04-12T02:52:04Z</dcterms:created>
  <dcterms:modified xsi:type="dcterms:W3CDTF">2022-11-29T10:58:14Z</dcterms:modified>
</cp:coreProperties>
</file>